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firstSheet="4" activeTab="11"/>
  </bookViews>
  <sheets>
    <sheet name="April-18" sheetId="4" r:id="rId1"/>
    <sheet name="May-18" sheetId="5" r:id="rId2"/>
    <sheet name="Jun-18" sheetId="6" r:id="rId3"/>
    <sheet name="July-18" sheetId="7" r:id="rId4"/>
    <sheet name="Aug-18" sheetId="8" r:id="rId5"/>
    <sheet name="Sept.-18" sheetId="9" r:id="rId6"/>
    <sheet name="Oct.-18" sheetId="10" r:id="rId7"/>
    <sheet name="Nov.-18" sheetId="12" r:id="rId8"/>
    <sheet name="DEC.18" sheetId="13" r:id="rId9"/>
    <sheet name="Jan-19" sheetId="14" r:id="rId10"/>
    <sheet name="FEB-19" sheetId="15" r:id="rId11"/>
    <sheet name="MAR-19" sheetId="16" r:id="rId12"/>
    <sheet name="Sheet1" sheetId="11" r:id="rId13"/>
  </sheets>
  <externalReferences>
    <externalReference r:id="rId14"/>
    <externalReference r:id="rId15"/>
    <externalReference r:id="rId16"/>
    <externalReference r:id="rId17"/>
  </externalReferences>
  <definedNames>
    <definedName name="_xlnm.Print_Area" localSheetId="0">'April-18'!$A$1:$L$113</definedName>
    <definedName name="_xlnm.Print_Area" localSheetId="4">'Aug-18'!$A$1:$L$113</definedName>
    <definedName name="_xlnm.Print_Area" localSheetId="8">DEC.18!$A$1:$L$113</definedName>
    <definedName name="_xlnm.Print_Area" localSheetId="10">'FEB-19'!$A$1:$L$113</definedName>
    <definedName name="_xlnm.Print_Area" localSheetId="9">'Jan-19'!$A$1:$L$113</definedName>
    <definedName name="_xlnm.Print_Area" localSheetId="3">'July-18'!$A$1:$L$113</definedName>
    <definedName name="_xlnm.Print_Area" localSheetId="2">'Jun-18'!$A$1:$L$113</definedName>
    <definedName name="_xlnm.Print_Area" localSheetId="11">'MAR-19'!$A$1:$L$113</definedName>
    <definedName name="_xlnm.Print_Area" localSheetId="1">'May-18'!$A$1:$L$113</definedName>
    <definedName name="_xlnm.Print_Area" localSheetId="7">'Nov.-18'!$A$1:$L$113</definedName>
    <definedName name="_xlnm.Print_Area" localSheetId="6">'Oct.-18'!$A$1:$L$113</definedName>
    <definedName name="_xlnm.Print_Area" localSheetId="5">'Sept.-18'!$A$1:$L$113</definedName>
  </definedNames>
  <calcPr calcId="124519"/>
  <fileRecoveryPr autoRecover="0"/>
</workbook>
</file>

<file path=xl/calcChain.xml><?xml version="1.0" encoding="utf-8"?>
<calcChain xmlns="http://schemas.openxmlformats.org/spreadsheetml/2006/main">
  <c r="L98" i="16"/>
  <c r="L97"/>
  <c r="L87"/>
  <c r="J87"/>
  <c r="I87"/>
  <c r="L86"/>
  <c r="J86"/>
  <c r="I86"/>
  <c r="L85"/>
  <c r="J85"/>
  <c r="I85"/>
  <c r="L84"/>
  <c r="J84"/>
  <c r="I84"/>
  <c r="L83"/>
  <c r="J83"/>
  <c r="I83"/>
  <c r="L79"/>
  <c r="J79"/>
  <c r="I79"/>
  <c r="L75"/>
  <c r="J75"/>
  <c r="I75"/>
  <c r="L74"/>
  <c r="J74"/>
  <c r="I74"/>
  <c r="L73"/>
  <c r="J73"/>
  <c r="I73"/>
  <c r="L72"/>
  <c r="J72"/>
  <c r="I72"/>
  <c r="L71"/>
  <c r="J71"/>
  <c r="I71"/>
  <c r="L70"/>
  <c r="J70"/>
  <c r="I70"/>
  <c r="L68"/>
  <c r="J68"/>
  <c r="I68"/>
  <c r="L67"/>
  <c r="J67"/>
  <c r="I67"/>
  <c r="L66"/>
  <c r="J66"/>
  <c r="I66"/>
  <c r="L65"/>
  <c r="J65"/>
  <c r="I65"/>
  <c r="L64"/>
  <c r="J64"/>
  <c r="I64"/>
  <c r="L63"/>
  <c r="J63"/>
  <c r="I63"/>
  <c r="L62"/>
  <c r="J62"/>
  <c r="I62"/>
  <c r="L61"/>
  <c r="J61"/>
  <c r="I61"/>
  <c r="L58"/>
  <c r="J58"/>
  <c r="I58"/>
  <c r="L56"/>
  <c r="L54"/>
  <c r="J54"/>
  <c r="I54"/>
  <c r="L50"/>
  <c r="J50"/>
  <c r="I50"/>
  <c r="L46"/>
  <c r="J46"/>
  <c r="I46"/>
  <c r="L43"/>
  <c r="J43"/>
  <c r="I43"/>
  <c r="L42"/>
  <c r="J42"/>
  <c r="I42"/>
  <c r="L35"/>
  <c r="J35"/>
  <c r="I35"/>
  <c r="L34"/>
  <c r="J34"/>
  <c r="J92" s="1"/>
  <c r="I34"/>
  <c r="L30"/>
  <c r="K30"/>
  <c r="J27"/>
  <c r="I27"/>
  <c r="J26"/>
  <c r="I26"/>
  <c r="J25"/>
  <c r="I25"/>
  <c r="J24"/>
  <c r="I24"/>
  <c r="J23"/>
  <c r="I23"/>
  <c r="J22"/>
  <c r="I22"/>
  <c r="J20"/>
  <c r="I20"/>
  <c r="J19"/>
  <c r="J30" s="1"/>
  <c r="J95" s="1"/>
  <c r="J16" s="1"/>
  <c r="I19"/>
  <c r="I30" s="1"/>
  <c r="I92" l="1"/>
  <c r="I94" s="1"/>
  <c r="L92"/>
  <c r="L95" s="1"/>
  <c r="L99" s="1"/>
  <c r="J94"/>
  <c r="L103" l="1"/>
  <c r="L16"/>
  <c r="L94"/>
  <c r="I95"/>
  <c r="I16" s="1"/>
  <c r="L98" i="15" l="1"/>
  <c r="L97"/>
  <c r="L87"/>
  <c r="J87"/>
  <c r="I87"/>
  <c r="L86"/>
  <c r="J86"/>
  <c r="I86"/>
  <c r="L85"/>
  <c r="J85"/>
  <c r="I85"/>
  <c r="L84"/>
  <c r="J84"/>
  <c r="I84"/>
  <c r="L83"/>
  <c r="J83"/>
  <c r="I83"/>
  <c r="L79"/>
  <c r="J79"/>
  <c r="I79"/>
  <c r="L75"/>
  <c r="J75"/>
  <c r="I75"/>
  <c r="L74"/>
  <c r="J74"/>
  <c r="I74"/>
  <c r="L73"/>
  <c r="J73"/>
  <c r="I73"/>
  <c r="L72"/>
  <c r="J72"/>
  <c r="I72"/>
  <c r="L71"/>
  <c r="J71"/>
  <c r="I71"/>
  <c r="L70"/>
  <c r="J70"/>
  <c r="I70"/>
  <c r="L68"/>
  <c r="J68"/>
  <c r="I68"/>
  <c r="L67"/>
  <c r="J67"/>
  <c r="I67"/>
  <c r="L66"/>
  <c r="J66"/>
  <c r="I66"/>
  <c r="L65"/>
  <c r="J65"/>
  <c r="I65"/>
  <c r="L64"/>
  <c r="J64"/>
  <c r="I64"/>
  <c r="L63"/>
  <c r="J63"/>
  <c r="I63"/>
  <c r="L62"/>
  <c r="J62"/>
  <c r="I62"/>
  <c r="L61"/>
  <c r="J61"/>
  <c r="I61"/>
  <c r="L58"/>
  <c r="J58"/>
  <c r="I58"/>
  <c r="L56"/>
  <c r="L54"/>
  <c r="J54"/>
  <c r="I54"/>
  <c r="L50"/>
  <c r="J50"/>
  <c r="I50"/>
  <c r="L46"/>
  <c r="J46"/>
  <c r="I46"/>
  <c r="L43"/>
  <c r="J43"/>
  <c r="I43"/>
  <c r="L42"/>
  <c r="J42"/>
  <c r="I42"/>
  <c r="L35"/>
  <c r="J35"/>
  <c r="I35"/>
  <c r="L34"/>
  <c r="J34"/>
  <c r="J92" s="1"/>
  <c r="I34"/>
  <c r="L30"/>
  <c r="K30"/>
  <c r="J27"/>
  <c r="I27"/>
  <c r="J26"/>
  <c r="I26"/>
  <c r="J25"/>
  <c r="I25"/>
  <c r="J24"/>
  <c r="I24"/>
  <c r="J23"/>
  <c r="I23"/>
  <c r="J22"/>
  <c r="I22"/>
  <c r="J20"/>
  <c r="I20"/>
  <c r="J19"/>
  <c r="J30" s="1"/>
  <c r="J95" s="1"/>
  <c r="J16" s="1"/>
  <c r="I19"/>
  <c r="I30" s="1"/>
  <c r="I92" l="1"/>
  <c r="I94" s="1"/>
  <c r="L92"/>
  <c r="L95" s="1"/>
  <c r="L99" s="1"/>
  <c r="J94"/>
  <c r="L103" l="1"/>
  <c r="L16"/>
  <c r="L94"/>
  <c r="I95"/>
  <c r="I16" s="1"/>
  <c r="L98" i="14" l="1"/>
  <c r="L97"/>
  <c r="L87"/>
  <c r="J87"/>
  <c r="I87"/>
  <c r="L86"/>
  <c r="J86"/>
  <c r="I86"/>
  <c r="L85"/>
  <c r="J85"/>
  <c r="I85"/>
  <c r="L84"/>
  <c r="J84"/>
  <c r="I84"/>
  <c r="L83"/>
  <c r="J83"/>
  <c r="I83"/>
  <c r="L79"/>
  <c r="J79"/>
  <c r="I79"/>
  <c r="L75"/>
  <c r="J75"/>
  <c r="I75"/>
  <c r="L74"/>
  <c r="J74"/>
  <c r="I74"/>
  <c r="L73"/>
  <c r="J73"/>
  <c r="I73"/>
  <c r="L72"/>
  <c r="J72"/>
  <c r="I72"/>
  <c r="L71"/>
  <c r="J71"/>
  <c r="I71"/>
  <c r="L70"/>
  <c r="J70"/>
  <c r="I70"/>
  <c r="L68"/>
  <c r="J68"/>
  <c r="I68"/>
  <c r="L67"/>
  <c r="J67"/>
  <c r="I67"/>
  <c r="L66"/>
  <c r="J66"/>
  <c r="I66"/>
  <c r="L65"/>
  <c r="J65"/>
  <c r="I65"/>
  <c r="L64"/>
  <c r="J64"/>
  <c r="I64"/>
  <c r="L63"/>
  <c r="J63"/>
  <c r="I63"/>
  <c r="L62"/>
  <c r="J62"/>
  <c r="I62"/>
  <c r="L61"/>
  <c r="J61"/>
  <c r="I61"/>
  <c r="L58"/>
  <c r="J58"/>
  <c r="I58"/>
  <c r="L56"/>
  <c r="L54"/>
  <c r="J54"/>
  <c r="I54"/>
  <c r="L50"/>
  <c r="J50"/>
  <c r="I50"/>
  <c r="L46"/>
  <c r="J46"/>
  <c r="I46"/>
  <c r="L43"/>
  <c r="J43"/>
  <c r="I43"/>
  <c r="L42"/>
  <c r="J42"/>
  <c r="I42"/>
  <c r="L35"/>
  <c r="J35"/>
  <c r="I35"/>
  <c r="L34"/>
  <c r="J34"/>
  <c r="J92" s="1"/>
  <c r="I34"/>
  <c r="L30"/>
  <c r="K30"/>
  <c r="J27"/>
  <c r="I27"/>
  <c r="J26"/>
  <c r="I26"/>
  <c r="J25"/>
  <c r="I25"/>
  <c r="J24"/>
  <c r="I24"/>
  <c r="J23"/>
  <c r="I23"/>
  <c r="J22"/>
  <c r="I22"/>
  <c r="J20"/>
  <c r="I20"/>
  <c r="J19"/>
  <c r="J30" s="1"/>
  <c r="J95" s="1"/>
  <c r="J16" s="1"/>
  <c r="I19"/>
  <c r="I30" s="1"/>
  <c r="I92" l="1"/>
  <c r="I94" s="1"/>
  <c r="L92"/>
  <c r="L95" s="1"/>
  <c r="L99" s="1"/>
  <c r="J94"/>
  <c r="L103" l="1"/>
  <c r="L16"/>
  <c r="L94"/>
  <c r="I95"/>
  <c r="I16" s="1"/>
  <c r="L98" i="13" l="1"/>
  <c r="L97"/>
  <c r="L87"/>
  <c r="J87"/>
  <c r="I87"/>
  <c r="L86"/>
  <c r="J86"/>
  <c r="I86"/>
  <c r="L85"/>
  <c r="J85"/>
  <c r="I85"/>
  <c r="L84"/>
  <c r="J84"/>
  <c r="I84"/>
  <c r="L83"/>
  <c r="J83"/>
  <c r="I83"/>
  <c r="L79"/>
  <c r="J79"/>
  <c r="I79"/>
  <c r="L75"/>
  <c r="J75"/>
  <c r="I75"/>
  <c r="L74"/>
  <c r="J74"/>
  <c r="I74"/>
  <c r="L73"/>
  <c r="J73"/>
  <c r="I73"/>
  <c r="L72"/>
  <c r="J72"/>
  <c r="I72"/>
  <c r="L71"/>
  <c r="J71"/>
  <c r="I71"/>
  <c r="L70"/>
  <c r="J70"/>
  <c r="I70"/>
  <c r="L68"/>
  <c r="J68"/>
  <c r="I68"/>
  <c r="L67"/>
  <c r="J67"/>
  <c r="I67"/>
  <c r="L66"/>
  <c r="J66"/>
  <c r="I66"/>
  <c r="L65"/>
  <c r="J65"/>
  <c r="I65"/>
  <c r="L64"/>
  <c r="J64"/>
  <c r="I64"/>
  <c r="L63"/>
  <c r="J63"/>
  <c r="I63"/>
  <c r="L62"/>
  <c r="J62"/>
  <c r="I62"/>
  <c r="L61"/>
  <c r="J61"/>
  <c r="I61"/>
  <c r="L58"/>
  <c r="J58"/>
  <c r="I58"/>
  <c r="L56"/>
  <c r="L54"/>
  <c r="J54"/>
  <c r="I54"/>
  <c r="L50"/>
  <c r="J50"/>
  <c r="I50"/>
  <c r="L46"/>
  <c r="J46"/>
  <c r="I46"/>
  <c r="L43"/>
  <c r="J43"/>
  <c r="I43"/>
  <c r="L42"/>
  <c r="J42"/>
  <c r="I42"/>
  <c r="L35"/>
  <c r="J35"/>
  <c r="I35"/>
  <c r="L34"/>
  <c r="J34"/>
  <c r="J92" s="1"/>
  <c r="I34"/>
  <c r="L30"/>
  <c r="K30"/>
  <c r="J27"/>
  <c r="I27"/>
  <c r="J26"/>
  <c r="I26"/>
  <c r="J25"/>
  <c r="I25"/>
  <c r="J24"/>
  <c r="I24"/>
  <c r="J23"/>
  <c r="I23"/>
  <c r="J22"/>
  <c r="I22"/>
  <c r="J20"/>
  <c r="I20"/>
  <c r="J19"/>
  <c r="J30" s="1"/>
  <c r="J95" s="1"/>
  <c r="J16" s="1"/>
  <c r="I19"/>
  <c r="I30" s="1"/>
  <c r="L30" i="12"/>
  <c r="K30"/>
  <c r="J30"/>
  <c r="I30"/>
  <c r="L84" i="10"/>
  <c r="J84"/>
  <c r="I84"/>
  <c r="L79"/>
  <c r="L64"/>
  <c r="J64"/>
  <c r="I64"/>
  <c r="L62"/>
  <c r="J62"/>
  <c r="I62"/>
  <c r="J27"/>
  <c r="I27"/>
  <c r="I30" s="1"/>
  <c r="L92"/>
  <c r="L94" s="1"/>
  <c r="J92"/>
  <c r="J94" s="1"/>
  <c r="I92"/>
  <c r="I94" s="1"/>
  <c r="L30"/>
  <c r="K30"/>
  <c r="J30"/>
  <c r="L30" i="9"/>
  <c r="K30"/>
  <c r="J30"/>
  <c r="L84" i="8"/>
  <c r="J84"/>
  <c r="I84"/>
  <c r="L79"/>
  <c r="L64"/>
  <c r="J64"/>
  <c r="I64"/>
  <c r="L62"/>
  <c r="J62"/>
  <c r="I62"/>
  <c r="J27"/>
  <c r="I27"/>
  <c r="J92"/>
  <c r="L30"/>
  <c r="K30"/>
  <c r="J30"/>
  <c r="I30"/>
  <c r="L84" i="7"/>
  <c r="J84"/>
  <c r="I84"/>
  <c r="L79"/>
  <c r="L64"/>
  <c r="J64"/>
  <c r="I64"/>
  <c r="L62"/>
  <c r="J62"/>
  <c r="I62"/>
  <c r="J27"/>
  <c r="I27"/>
  <c r="J92"/>
  <c r="L30"/>
  <c r="K30"/>
  <c r="J30"/>
  <c r="I30"/>
  <c r="L84" i="6"/>
  <c r="J84"/>
  <c r="I84"/>
  <c r="L79"/>
  <c r="L64"/>
  <c r="J64"/>
  <c r="I64"/>
  <c r="L62"/>
  <c r="J62"/>
  <c r="I62"/>
  <c r="J27"/>
  <c r="I27"/>
  <c r="J92"/>
  <c r="L30"/>
  <c r="K30"/>
  <c r="J30"/>
  <c r="I30"/>
  <c r="L84" i="5"/>
  <c r="J84"/>
  <c r="I84"/>
  <c r="L79"/>
  <c r="L64"/>
  <c r="J64"/>
  <c r="I64"/>
  <c r="L62"/>
  <c r="J62"/>
  <c r="I62"/>
  <c r="J30"/>
  <c r="I30"/>
  <c r="J27"/>
  <c r="I27"/>
  <c r="J92"/>
  <c r="L30"/>
  <c r="K30"/>
  <c r="L79" i="4"/>
  <c r="J30"/>
  <c r="I92"/>
  <c r="L84"/>
  <c r="J84"/>
  <c r="I84"/>
  <c r="L64"/>
  <c r="J64"/>
  <c r="I64"/>
  <c r="L62"/>
  <c r="J62"/>
  <c r="I62"/>
  <c r="L92"/>
  <c r="I30"/>
  <c r="J27"/>
  <c r="I27"/>
  <c r="J92"/>
  <c r="L30"/>
  <c r="K30"/>
  <c r="I92" i="13" l="1"/>
  <c r="I94" s="1"/>
  <c r="L92"/>
  <c r="L95" s="1"/>
  <c r="L99" s="1"/>
  <c r="J94"/>
  <c r="J95" i="12"/>
  <c r="J16" s="1"/>
  <c r="I94"/>
  <c r="L95"/>
  <c r="L99" s="1"/>
  <c r="J94"/>
  <c r="J95" i="10"/>
  <c r="J16" s="1"/>
  <c r="L95"/>
  <c r="L99" s="1"/>
  <c r="L103" s="1"/>
  <c r="I95"/>
  <c r="I16" s="1"/>
  <c r="J92" i="9"/>
  <c r="J95" s="1"/>
  <c r="J16" s="1"/>
  <c r="I30"/>
  <c r="I92"/>
  <c r="I94" s="1"/>
  <c r="L92"/>
  <c r="J95" i="8"/>
  <c r="J16" s="1"/>
  <c r="I92"/>
  <c r="I95" s="1"/>
  <c r="I16" s="1"/>
  <c r="L92"/>
  <c r="L94" s="1"/>
  <c r="J94"/>
  <c r="J95" i="7"/>
  <c r="J16" s="1"/>
  <c r="I92"/>
  <c r="I95" s="1"/>
  <c r="I16" s="1"/>
  <c r="L92"/>
  <c r="L94" s="1"/>
  <c r="J94"/>
  <c r="J95" i="6"/>
  <c r="J16" s="1"/>
  <c r="I92"/>
  <c r="I95" s="1"/>
  <c r="I16" s="1"/>
  <c r="L92"/>
  <c r="L94" s="1"/>
  <c r="J94"/>
  <c r="J95" i="5"/>
  <c r="J16" s="1"/>
  <c r="I92"/>
  <c r="I95" s="1"/>
  <c r="I16" s="1"/>
  <c r="L92"/>
  <c r="L95" s="1"/>
  <c r="L99" s="1"/>
  <c r="J94"/>
  <c r="J95" i="4"/>
  <c r="J16" s="1"/>
  <c r="I95"/>
  <c r="I16" s="1"/>
  <c r="L94"/>
  <c r="J94"/>
  <c r="L103" i="13" l="1"/>
  <c r="L16"/>
  <c r="L94"/>
  <c r="I95"/>
  <c r="I16" s="1"/>
  <c r="L103" i="12"/>
  <c r="L16"/>
  <c r="L94"/>
  <c r="I95"/>
  <c r="I16" s="1"/>
  <c r="L16" i="10"/>
  <c r="L95" i="9"/>
  <c r="L99" s="1"/>
  <c r="J94"/>
  <c r="L94"/>
  <c r="I95"/>
  <c r="I16" s="1"/>
  <c r="I94" i="8"/>
  <c r="L95"/>
  <c r="L99" s="1"/>
  <c r="I94" i="7"/>
  <c r="L95"/>
  <c r="L99" s="1"/>
  <c r="I94" i="6"/>
  <c r="L95"/>
  <c r="L99" s="1"/>
  <c r="L16" i="5"/>
  <c r="L103"/>
  <c r="I94"/>
  <c r="L94"/>
  <c r="I94" i="4"/>
  <c r="L95"/>
  <c r="L99" s="1"/>
  <c r="L16" i="9" l="1"/>
  <c r="L103"/>
  <c r="L16" i="8"/>
  <c r="L103"/>
  <c r="L16" i="7"/>
  <c r="L103"/>
  <c r="L16" i="6"/>
  <c r="L103"/>
  <c r="L103" i="4"/>
  <c r="L16"/>
</calcChain>
</file>

<file path=xl/sharedStrings.xml><?xml version="1.0" encoding="utf-8"?>
<sst xmlns="http://schemas.openxmlformats.org/spreadsheetml/2006/main" count="1105" uniqueCount="99">
  <si>
    <t>[SEE RULE 6 [1] [A] ]</t>
  </si>
  <si>
    <t>FORM-A-  (SEE RULE 6(1) (A) )</t>
  </si>
  <si>
    <t>Combi Code</t>
  </si>
  <si>
    <t>Units</t>
  </si>
  <si>
    <t>Consumption Charges</t>
  </si>
  <si>
    <t>Rate of Duty</t>
  </si>
  <si>
    <t>Amount of Duty</t>
  </si>
  <si>
    <t>Number of Units Generated or Purchased by the Licensee or received by the Distributing Centres of State Electricity Board.</t>
  </si>
  <si>
    <t>Less  :</t>
  </si>
  <si>
    <t>[i]</t>
  </si>
  <si>
    <t>Number of Units used by Licensee in Construction, Maintenance or Operation for his Generatioin, Transmission or Distribution System.</t>
  </si>
  <si>
    <t>[ii]</t>
  </si>
  <si>
    <t>Loss of Energy substained in Transmission and Transformation.</t>
  </si>
  <si>
    <t>Number of Units Sold and Consumption Charges.</t>
  </si>
  <si>
    <t>Number of Units and Consumption Charges in respect of Energy supplied to</t>
  </si>
  <si>
    <t>Government save in respect of promises used for Residential purpose</t>
  </si>
  <si>
    <t>A Railway Administration as defined in Clause [6] of Section 3 of the Indian Railway Act, 1890, save in respect of premises used for Residential purposes.</t>
  </si>
  <si>
    <t>[iii]</t>
  </si>
  <si>
    <t>Any Municipal Corporation, Municipality, Notified Area Committee, Cantonment, Board or Panchayat for the purpose of or in respect of Public Street Light, Public Water Works [including Head Works and Other Auxiliary Water Supply Works and Pumps used for th</t>
  </si>
  <si>
    <t>[iv]</t>
  </si>
  <si>
    <t>A Hospital or Dispensary not maintained for Private Gain save in respect of premises used for Residential purposes.</t>
  </si>
  <si>
    <t>[v]</t>
  </si>
  <si>
    <t>New Industrial undertaking exempted from payment of Duty under Clause [vii] of Sub-Section [2] of Section 3.</t>
  </si>
  <si>
    <t>[vi]</t>
  </si>
  <si>
    <t>Class of consumer exempted under Sub-Section-3 of Section 3</t>
  </si>
  <si>
    <t>[vii]</t>
  </si>
  <si>
    <t>Consumers in respect of premises used for Residential purposes in Rural Area, [the populatin of which does not exceed Five Thousand] and where the total Energy consumed by a consumer for said purpose in a year does not exceed 250 Units.</t>
  </si>
  <si>
    <t xml:space="preserve">                                                                                                                                                                                                                                                                                                                                                                                                                                                                                                                                                                                                                                                                                                                                                                                                                                                                                                                                                                                                                                                                                                                                                                                                                                                                                                                                                                                                                                                                                                                                                                                                                                                                                                                                                                                                                                                                                                                                                                                                                                                                                                              </t>
  </si>
  <si>
    <t>[viii]</t>
  </si>
  <si>
    <t>Energy consumed in respect of pumping water for irrigation purpose.</t>
  </si>
  <si>
    <t>[ix]</t>
  </si>
  <si>
    <t>additional unit of the industrial undertaking exempted from payment of duty under clause (viii) of sub-section (2) of section 3 of the Act.</t>
  </si>
  <si>
    <t>[x]</t>
  </si>
  <si>
    <t>a body corporate constituted by the state government or Central Government and specified by the general or special order for the purpose mentioned in clause (ia) of sub-section 2 of section 3 of the Act.</t>
  </si>
  <si>
    <t>Total net Units  chargeable….</t>
  </si>
  <si>
    <t>For the following purposes not chargeable Units supplied.</t>
  </si>
  <si>
    <t>[1]</t>
  </si>
  <si>
    <t>Energy consumped by a Consumer in respect of premises used for Residential and Educational purposes.</t>
  </si>
  <si>
    <t>[a]</t>
  </si>
  <si>
    <t>In rural Area</t>
  </si>
  <si>
    <t>[b]</t>
  </si>
  <si>
    <t>In Urban Area</t>
  </si>
  <si>
    <t>[2]</t>
  </si>
  <si>
    <t>Energy consumed by Hostels for students.</t>
  </si>
  <si>
    <t>(a)</t>
  </si>
  <si>
    <t>in rural area.</t>
  </si>
  <si>
    <t>(b)</t>
  </si>
  <si>
    <t>in Urban area</t>
  </si>
  <si>
    <t>[3]</t>
  </si>
  <si>
    <t>Energy consumed by an Industrial undertaking engaged predominantly in manufacturing or producing goods other than food or Drinks or both meant ordinarily  for consumption on the premises of the undertaking but does not include premises used for residentia</t>
  </si>
  <si>
    <t xml:space="preserve">(a) where an industrial undertaking consumers high tension energy: </t>
  </si>
  <si>
    <t>Credit Adjustment…</t>
  </si>
  <si>
    <t xml:space="preserve">(b) where an industrial undertaking consumers exclusively low tension energy.      </t>
  </si>
  <si>
    <t>[4]</t>
  </si>
  <si>
    <t>Energy consumed in respect of premises not failling under any of the items (1) to (3) in schedule 1 to the Act.</t>
  </si>
  <si>
    <t>15-16</t>
  </si>
  <si>
    <t>18-19</t>
  </si>
  <si>
    <t>[5]</t>
  </si>
  <si>
    <t>Energy consumed by the consumers specified in the notification issued under sub-section (3) of section 3 of the Act.</t>
  </si>
  <si>
    <t>[6]</t>
  </si>
  <si>
    <t>In any other case not falling under (1) to (5) above.</t>
  </si>
  <si>
    <t>Sub total</t>
  </si>
  <si>
    <t>Amount of Electricity Duty for Units as well as consumption Charges as shown above.</t>
  </si>
  <si>
    <t>Adjustment allowed as per Schedule Attached.</t>
  </si>
  <si>
    <t>LT ED ADJUSTMENT</t>
  </si>
  <si>
    <t>HT ED ADJUDTMENT</t>
  </si>
  <si>
    <t>Transfer to disconnected Ledger. Doubtful Recovery PDC Consumer</t>
  </si>
  <si>
    <t>Plus  :</t>
  </si>
  <si>
    <t>Recoveries from Consumer disconnected.</t>
  </si>
  <si>
    <t>Net Amount paid in to the Treasury/cyber Treasury under challan No.... Date.....</t>
  </si>
  <si>
    <t>Date   :</t>
  </si>
  <si>
    <t>DY. CHIEF ACCOUNT OFFICER [F]</t>
  </si>
  <si>
    <t>MGVCL - CORPORATE OFFICE</t>
  </si>
  <si>
    <t>VADODARA</t>
  </si>
  <si>
    <t>22-23</t>
  </si>
  <si>
    <r>
      <t xml:space="preserve">Monthly Return showing information regarding Energy Supplied, Consumed, Consumption Charges and Electricity Duty Charged, Recovered and Paid to Government during the Month of </t>
    </r>
    <r>
      <rPr>
        <b/>
        <sz val="16"/>
        <rFont val="Arial"/>
        <family val="2"/>
      </rPr>
      <t xml:space="preserve"> APRIL'2018</t>
    </r>
  </si>
  <si>
    <t>Monthly Return showing information regarding Energy Supplied, Consumed, Consumption Charges and Electricity Duty Charged, Recovered and Paid to Government during the Month of   APRIL'2018</t>
  </si>
  <si>
    <r>
      <t xml:space="preserve">Monthly Return showing information regarding Energy Supplied, Consumed, Consumption Charges and Electricity Duty Charged, Recovered and Paid to Government during the Month of </t>
    </r>
    <r>
      <rPr>
        <b/>
        <sz val="16"/>
        <rFont val="Arial"/>
        <family val="2"/>
      </rPr>
      <t xml:space="preserve"> MAY'2018</t>
    </r>
  </si>
  <si>
    <t>Monthly Return showing information regarding Energy Supplied, Consumed, Consumption Charges and Electricity Duty Charged, Recovered and Paid to Government during the Month of   MAY'2018</t>
  </si>
  <si>
    <r>
      <t xml:space="preserve">Monthly Return showing information regarding Energy Supplied, Consumed, Consumption Charges and Electricity Duty Charged, Recovered and Paid to Government during the Month of </t>
    </r>
    <r>
      <rPr>
        <b/>
        <sz val="16"/>
        <rFont val="Arial"/>
        <family val="2"/>
      </rPr>
      <t xml:space="preserve"> JUN'2018</t>
    </r>
  </si>
  <si>
    <t>Monthly Return showing information regarding Energy Supplied, Consumed, Consumption Charges and Electricity Duty Charged, Recovered and Paid to Government during the Month of   JUN'2018</t>
  </si>
  <si>
    <r>
      <t xml:space="preserve">Monthly Return showing information regarding Energy Supplied, Consumed, Consumption Charges and Electricity Duty Charged, Recovered and Paid to Government during the Month of </t>
    </r>
    <r>
      <rPr>
        <b/>
        <sz val="16"/>
        <rFont val="Arial"/>
        <family val="2"/>
      </rPr>
      <t xml:space="preserve"> JULY'2018</t>
    </r>
  </si>
  <si>
    <t>Monthly Return showing information regarding Energy Supplied, Consumed, Consumption Charges and Electricity Duty Charged, Recovered and Paid to Government during the Month of   JULY'2018</t>
  </si>
  <si>
    <r>
      <t xml:space="preserve">Monthly Return showing information regarding Energy Supplied, Consumed, Consumption Charges and Electricity Duty Charged, Recovered and Paid to Government during the Month of </t>
    </r>
    <r>
      <rPr>
        <b/>
        <sz val="16"/>
        <rFont val="Arial"/>
        <family val="2"/>
      </rPr>
      <t xml:space="preserve"> AUG.'2018</t>
    </r>
  </si>
  <si>
    <t>Monthly Return showing information regarding Energy Supplied, Consumed, Consumption Charges and Electricity Duty Charged, Recovered and Paid to Government during the Month of   AUG.'2018</t>
  </si>
  <si>
    <r>
      <t xml:space="preserve">Monthly Return showing information regarding Energy Supplied, Consumed, Consumption Charges and Electricity Duty Charged, Recovered and Paid to Government during the Month of </t>
    </r>
    <r>
      <rPr>
        <b/>
        <sz val="16"/>
        <rFont val="Arial"/>
        <family val="2"/>
      </rPr>
      <t xml:space="preserve"> SEPT.'2018</t>
    </r>
  </si>
  <si>
    <t>Monthly Return showing information regarding Energy Supplied, Consumed, Consumption Charges and Electricity Duty Charged, Recovered and Paid to Government during the Month of   SEPT.'2018</t>
  </si>
  <si>
    <r>
      <t xml:space="preserve">Monthly Return showing information regarding Energy Supplied, Consumed, Consumption Charges and Electricity Duty Charged, Recovered and Paid to Government during the Month of </t>
    </r>
    <r>
      <rPr>
        <b/>
        <sz val="16"/>
        <rFont val="Arial"/>
        <family val="2"/>
      </rPr>
      <t xml:space="preserve"> OCT.'2018</t>
    </r>
  </si>
  <si>
    <t>Monthly Return showing information regarding Energy Supplied, Consumed, Consumption Charges and Electricity Duty Charged, Recovered and Paid to Government during the Month of   OCT.'2018</t>
  </si>
  <si>
    <r>
      <t xml:space="preserve">Monthly Return showing information regarding Energy Supplied, Consumed, Consumption Charges and Electricity Duty Charged, Recovered and Paid to Government during the Month of </t>
    </r>
    <r>
      <rPr>
        <b/>
        <sz val="16"/>
        <rFont val="Arial"/>
        <family val="2"/>
      </rPr>
      <t xml:space="preserve"> NOV.'2018</t>
    </r>
  </si>
  <si>
    <t>Monthly Return showing information regarding Energy Supplied, Consumed, Consumption Charges and Electricity Duty Charged, Recovered and Paid to Government during the Month of   NOV.'2018</t>
  </si>
  <si>
    <r>
      <t xml:space="preserve">Monthly Return showing information regarding Energy Supplied, Consumed, Consumption Charges and Electricity Duty Charged, Recovered and Paid to Government during the Month of </t>
    </r>
    <r>
      <rPr>
        <b/>
        <sz val="16"/>
        <rFont val="Arial"/>
        <family val="2"/>
      </rPr>
      <t xml:space="preserve"> DEC.'2018</t>
    </r>
  </si>
  <si>
    <t>Monthly Return showing information regarding Energy Supplied, Consumed, Consumption Charges and Electricity Duty Charged, Recovered and Paid to Government during the Month of   DEC.'2018</t>
  </si>
  <si>
    <r>
      <t xml:space="preserve">Monthly Return showing information regarding Energy Supplied, Consumed, Consumption Charges and Electricity Duty Charged, Recovered and Paid to Government during the Month of </t>
    </r>
    <r>
      <rPr>
        <b/>
        <sz val="16"/>
        <rFont val="Arial"/>
        <family val="2"/>
      </rPr>
      <t xml:space="preserve"> JAN.'2019</t>
    </r>
  </si>
  <si>
    <t>Monthly Return showing information regarding Energy Supplied, Consumed, Consumption Charges and Electricity Duty Charged, Recovered and Paid to Government during the Month of   JAN.'2019</t>
  </si>
  <si>
    <r>
      <t xml:space="preserve">Monthly Return showing information regarding Energy Supplied, Consumed, Consumption Charges and Electricity Duty Charged, Recovered and Paid to Government during the Month of </t>
    </r>
    <r>
      <rPr>
        <b/>
        <sz val="16"/>
        <rFont val="Arial"/>
        <family val="2"/>
      </rPr>
      <t xml:space="preserve"> FEB.'2019</t>
    </r>
  </si>
  <si>
    <t>Monthly Return showing information regarding Energy Supplied, Consumed, Consumption Charges and Electricity Duty Charged, Recovered and Paid to Government during the Month of   FEB.'2019</t>
  </si>
  <si>
    <r>
      <t xml:space="preserve">Monthly Return showing information regarding Energy Supplied, Consumed, Consumption Charges and Electricity Duty Charged, Recovered and Paid to Government during the Month of </t>
    </r>
    <r>
      <rPr>
        <b/>
        <sz val="16"/>
        <rFont val="Arial"/>
        <family val="2"/>
      </rPr>
      <t xml:space="preserve"> MAR.'2019</t>
    </r>
  </si>
  <si>
    <t>Monthly Return showing information regarding Energy Supplied, Consumed, Consumption Charges and Electricity Duty Charged, Recovered and Paid to Government during the Month of   MAR.'2019</t>
  </si>
</sst>
</file>

<file path=xl/styles.xml><?xml version="1.0" encoding="utf-8"?>
<styleSheet xmlns="http://schemas.openxmlformats.org/spreadsheetml/2006/main">
  <fonts count="13">
    <font>
      <sz val="11"/>
      <color theme="1"/>
      <name val="Calibri"/>
      <family val="2"/>
      <scheme val="minor"/>
    </font>
    <font>
      <sz val="10"/>
      <name val="Arial"/>
    </font>
    <font>
      <b/>
      <sz val="16"/>
      <name val="Arial"/>
      <family val="2"/>
    </font>
    <font>
      <sz val="14"/>
      <name val="Arial"/>
      <family val="2"/>
    </font>
    <font>
      <b/>
      <sz val="14"/>
      <name val="Arial"/>
      <family val="2"/>
    </font>
    <font>
      <b/>
      <sz val="12"/>
      <name val="Arial"/>
      <family val="2"/>
    </font>
    <font>
      <b/>
      <sz val="14"/>
      <color indexed="8"/>
      <name val="Arial"/>
      <family val="2"/>
    </font>
    <font>
      <b/>
      <sz val="14"/>
      <color rgb="FFFF0000"/>
      <name val="Arial"/>
      <family val="2"/>
    </font>
    <font>
      <b/>
      <sz val="14"/>
      <color theme="1"/>
      <name val="Arial"/>
      <family val="2"/>
    </font>
    <font>
      <b/>
      <sz val="20"/>
      <name val="Bookman Old Style"/>
      <family val="1"/>
    </font>
    <font>
      <b/>
      <sz val="14"/>
      <name val="Bookman Old Style"/>
      <family val="1"/>
    </font>
    <font>
      <b/>
      <sz val="16"/>
      <name val="Bookman Old Style"/>
      <family val="1"/>
    </font>
    <font>
      <sz val="10"/>
      <name val="Arial"/>
      <family val="2"/>
    </font>
  </fonts>
  <fills count="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12" fillId="0" borderId="0"/>
  </cellStyleXfs>
  <cellXfs count="402">
    <xf numFmtId="0" fontId="0" fillId="0" borderId="0" xfId="0"/>
    <xf numFmtId="0" fontId="2" fillId="0" borderId="0" xfId="1" applyFont="1" applyBorder="1" applyAlignment="1">
      <alignment horizontal="center" vertical="center" wrapText="1"/>
    </xf>
    <xf numFmtId="0" fontId="3" fillId="0" borderId="0" xfId="1" applyFont="1" applyAlignment="1">
      <alignment vertical="center"/>
    </xf>
    <xf numFmtId="0" fontId="4" fillId="0" borderId="0" xfId="1" applyFont="1" applyAlignment="1">
      <alignment vertical="center"/>
    </xf>
    <xf numFmtId="0" fontId="3" fillId="0" borderId="0" xfId="1" applyFont="1" applyBorder="1" applyAlignment="1">
      <alignment horizontal="center" vertical="center"/>
    </xf>
    <xf numFmtId="0" fontId="4" fillId="0" borderId="0" xfId="1" applyFont="1" applyBorder="1" applyAlignment="1">
      <alignment horizontal="center" vertical="center" wrapText="1"/>
    </xf>
    <xf numFmtId="0" fontId="4" fillId="0" borderId="0" xfId="1" applyFont="1" applyBorder="1" applyAlignment="1">
      <alignment horizontal="left" vertical="center" wrapText="1"/>
    </xf>
    <xf numFmtId="0" fontId="3" fillId="0" borderId="1" xfId="1" applyFont="1" applyBorder="1" applyAlignment="1">
      <alignment vertical="center"/>
    </xf>
    <xf numFmtId="0" fontId="4" fillId="0" borderId="1" xfId="1" applyFont="1" applyBorder="1" applyAlignment="1">
      <alignment vertical="top" wrapText="1"/>
    </xf>
    <xf numFmtId="0" fontId="2" fillId="0" borderId="1" xfId="1" applyFont="1" applyBorder="1" applyAlignment="1">
      <alignment horizontal="center" vertical="center" wrapText="1"/>
    </xf>
    <xf numFmtId="0" fontId="2" fillId="2" borderId="1" xfId="1" applyFont="1" applyFill="1" applyBorder="1" applyAlignment="1">
      <alignment horizontal="center" vertical="center" wrapText="1"/>
    </xf>
    <xf numFmtId="0" fontId="4" fillId="2" borderId="0" xfId="1" applyFont="1" applyFill="1" applyBorder="1" applyAlignment="1">
      <alignment horizontal="center" vertical="center"/>
    </xf>
    <xf numFmtId="0" fontId="4" fillId="0" borderId="1" xfId="1" applyFont="1" applyBorder="1" applyAlignment="1">
      <alignment vertical="center" wrapText="1"/>
    </xf>
    <xf numFmtId="0" fontId="4" fillId="0" borderId="1" xfId="1" applyFont="1" applyBorder="1" applyAlignment="1">
      <alignment horizontal="center" vertical="center" wrapText="1"/>
    </xf>
    <xf numFmtId="2" fontId="3" fillId="0" borderId="0" xfId="1" applyNumberFormat="1" applyFont="1" applyAlignment="1">
      <alignment vertical="center"/>
    </xf>
    <xf numFmtId="0" fontId="4" fillId="0" borderId="1" xfId="1" applyFont="1" applyBorder="1" applyAlignment="1">
      <alignment horizontal="left" vertical="center" wrapText="1"/>
    </xf>
    <xf numFmtId="0" fontId="4" fillId="0" borderId="1" xfId="1" applyFont="1" applyBorder="1" applyAlignment="1">
      <alignment horizontal="right" vertical="center" wrapText="1"/>
    </xf>
    <xf numFmtId="0" fontId="4" fillId="0" borderId="0" xfId="1" applyFont="1" applyBorder="1" applyAlignment="1">
      <alignment horizontal="right" vertical="center" wrapText="1"/>
    </xf>
    <xf numFmtId="0" fontId="2" fillId="2" borderId="0" xfId="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justify" vertical="center" wrapText="1"/>
    </xf>
    <xf numFmtId="2" fontId="4" fillId="2" borderId="1" xfId="1" applyNumberFormat="1" applyFont="1" applyFill="1" applyBorder="1" applyAlignment="1">
      <alignment vertical="center" wrapText="1"/>
    </xf>
    <xf numFmtId="0" fontId="4" fillId="2" borderId="1" xfId="1" applyFont="1" applyFill="1" applyBorder="1" applyAlignment="1">
      <alignment horizontal="center" vertical="center" wrapText="1"/>
    </xf>
    <xf numFmtId="2" fontId="2" fillId="2" borderId="1" xfId="1" applyNumberFormat="1" applyFont="1" applyFill="1" applyBorder="1" applyAlignment="1">
      <alignment horizontal="right" vertical="center" wrapText="1"/>
    </xf>
    <xf numFmtId="2" fontId="2" fillId="2" borderId="0" xfId="1" applyNumberFormat="1" applyFont="1" applyFill="1" applyBorder="1" applyAlignment="1">
      <alignment horizontal="right" vertical="center" wrapText="1"/>
    </xf>
    <xf numFmtId="0" fontId="5" fillId="0" borderId="1" xfId="1" applyFont="1" applyBorder="1" applyAlignment="1">
      <alignment horizontal="left" vertical="center" wrapText="1"/>
    </xf>
    <xf numFmtId="2" fontId="4" fillId="0" borderId="1" xfId="1" applyNumberFormat="1" applyFont="1" applyBorder="1" applyAlignment="1">
      <alignment vertical="center" wrapText="1"/>
    </xf>
    <xf numFmtId="2" fontId="4" fillId="0" borderId="1" xfId="1" applyNumberFormat="1" applyFont="1" applyBorder="1" applyAlignment="1">
      <alignment horizontal="center" vertical="center" wrapText="1"/>
    </xf>
    <xf numFmtId="2" fontId="4" fillId="0" borderId="0" xfId="1" applyNumberFormat="1" applyFont="1" applyBorder="1" applyAlignment="1">
      <alignment horizontal="center" vertical="center" wrapText="1"/>
    </xf>
    <xf numFmtId="2" fontId="4" fillId="0" borderId="0" xfId="1" applyNumberFormat="1" applyFont="1" applyBorder="1" applyAlignment="1">
      <alignment horizontal="right" vertical="center" wrapText="1"/>
    </xf>
    <xf numFmtId="2" fontId="4" fillId="0" borderId="1" xfId="1" applyNumberFormat="1" applyFont="1" applyBorder="1" applyAlignment="1">
      <alignment horizontal="right" vertical="center" wrapText="1"/>
    </xf>
    <xf numFmtId="0" fontId="6" fillId="0" borderId="1" xfId="1" applyFont="1" applyBorder="1" applyAlignment="1">
      <alignment horizontal="right" vertical="center" wrapText="1"/>
    </xf>
    <xf numFmtId="0" fontId="5" fillId="2" borderId="1" xfId="1" applyFont="1" applyFill="1" applyBorder="1" applyAlignment="1">
      <alignment horizontal="center" vertical="center" wrapText="1"/>
    </xf>
    <xf numFmtId="0" fontId="5" fillId="0" borderId="1" xfId="1" applyFont="1" applyBorder="1" applyAlignment="1">
      <alignment vertical="center"/>
    </xf>
    <xf numFmtId="0" fontId="4" fillId="3" borderId="1" xfId="1" applyFont="1" applyFill="1" applyBorder="1" applyAlignment="1">
      <alignment horizontal="right" vertical="center" wrapText="1"/>
    </xf>
    <xf numFmtId="2" fontId="4" fillId="3" borderId="1" xfId="1" applyNumberFormat="1" applyFont="1" applyFill="1" applyBorder="1" applyAlignment="1">
      <alignment horizontal="right" vertical="center" wrapText="1"/>
    </xf>
    <xf numFmtId="0" fontId="4" fillId="3" borderId="0" xfId="1" applyFont="1" applyFill="1" applyBorder="1" applyAlignment="1">
      <alignment horizontal="right" vertical="center" wrapText="1"/>
    </xf>
    <xf numFmtId="0" fontId="4" fillId="2" borderId="0" xfId="1" applyFont="1" applyFill="1" applyAlignment="1">
      <alignment vertical="center"/>
    </xf>
    <xf numFmtId="2" fontId="7" fillId="0" borderId="1" xfId="1" applyNumberFormat="1" applyFont="1" applyBorder="1" applyAlignment="1">
      <alignment horizontal="right" vertical="center" wrapText="1"/>
    </xf>
    <xf numFmtId="0" fontId="4" fillId="3" borderId="5" xfId="1" applyFont="1" applyFill="1" applyBorder="1" applyAlignment="1">
      <alignment horizontal="right" vertical="center" wrapText="1"/>
    </xf>
    <xf numFmtId="0" fontId="8" fillId="0" borderId="1" xfId="1" applyFont="1" applyBorder="1" applyAlignment="1">
      <alignment horizontal="right"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2" fontId="4" fillId="0" borderId="5" xfId="1" applyNumberFormat="1" applyFont="1" applyBorder="1" applyAlignment="1">
      <alignment horizontal="right" vertical="center" wrapText="1"/>
    </xf>
    <xf numFmtId="0" fontId="4" fillId="2" borderId="1" xfId="1" applyFont="1" applyFill="1" applyBorder="1" applyAlignment="1">
      <alignment horizontal="right" vertical="center" wrapText="1"/>
    </xf>
    <xf numFmtId="2" fontId="4" fillId="2" borderId="1" xfId="1" applyNumberFormat="1" applyFont="1" applyFill="1" applyBorder="1" applyAlignment="1">
      <alignment horizontal="right" vertical="center" wrapText="1"/>
    </xf>
    <xf numFmtId="0" fontId="4" fillId="2" borderId="1" xfId="1" applyFont="1" applyFill="1" applyBorder="1" applyAlignment="1">
      <alignment vertical="center" wrapText="1"/>
    </xf>
    <xf numFmtId="2" fontId="4" fillId="2" borderId="0" xfId="1" applyNumberFormat="1" applyFont="1" applyFill="1" applyBorder="1" applyAlignment="1">
      <alignment horizontal="right" vertical="center" wrapText="1"/>
    </xf>
    <xf numFmtId="0" fontId="3" fillId="2" borderId="0" xfId="1" applyFont="1" applyFill="1" applyAlignment="1">
      <alignment vertical="center"/>
    </xf>
    <xf numFmtId="0" fontId="5" fillId="0" borderId="2" xfId="1" applyFont="1" applyBorder="1" applyAlignment="1">
      <alignment vertical="center" wrapText="1"/>
    </xf>
    <xf numFmtId="0" fontId="5" fillId="0" borderId="3" xfId="1" applyFont="1" applyBorder="1" applyAlignment="1">
      <alignment vertical="center" wrapText="1"/>
    </xf>
    <xf numFmtId="0" fontId="5" fillId="0" borderId="4" xfId="1" applyFont="1" applyBorder="1" applyAlignment="1">
      <alignment vertical="center" wrapText="1"/>
    </xf>
    <xf numFmtId="1" fontId="4" fillId="2" borderId="1" xfId="1" applyNumberFormat="1" applyFont="1" applyFill="1" applyBorder="1" applyAlignment="1">
      <alignment horizontal="right" vertical="center" wrapText="1"/>
    </xf>
    <xf numFmtId="2" fontId="4" fillId="0" borderId="0" xfId="1" applyNumberFormat="1" applyFont="1" applyAlignment="1">
      <alignment vertical="center"/>
    </xf>
    <xf numFmtId="2" fontId="5" fillId="0" borderId="1" xfId="1" applyNumberFormat="1" applyFont="1" applyBorder="1" applyAlignment="1">
      <alignment horizontal="center" vertical="center" wrapText="1"/>
    </xf>
    <xf numFmtId="2" fontId="5" fillId="0" borderId="1" xfId="1" applyNumberFormat="1" applyFont="1" applyBorder="1" applyAlignment="1">
      <alignment horizontal="justify" vertical="center" wrapText="1"/>
    </xf>
    <xf numFmtId="1" fontId="4" fillId="0" borderId="1" xfId="1" applyNumberFormat="1" applyFont="1" applyBorder="1" applyAlignment="1">
      <alignment horizontal="right" vertical="center" wrapText="1"/>
    </xf>
    <xf numFmtId="1" fontId="4" fillId="0" borderId="1" xfId="1" applyNumberFormat="1" applyFont="1" applyBorder="1" applyAlignment="1">
      <alignment horizontal="center" vertical="center" wrapText="1"/>
    </xf>
    <xf numFmtId="2" fontId="4" fillId="0" borderId="1" xfId="1" applyNumberFormat="1" applyFont="1" applyBorder="1" applyAlignment="1">
      <alignment vertical="center"/>
    </xf>
    <xf numFmtId="2" fontId="3" fillId="0" borderId="0" xfId="1" applyNumberFormat="1" applyFont="1" applyBorder="1" applyAlignment="1">
      <alignment vertical="center"/>
    </xf>
    <xf numFmtId="2" fontId="4" fillId="2" borderId="1" xfId="1" applyNumberFormat="1" applyFont="1" applyFill="1" applyBorder="1" applyAlignment="1">
      <alignment vertical="center"/>
    </xf>
    <xf numFmtId="2" fontId="4" fillId="0" borderId="0" xfId="1" applyNumberFormat="1" applyFont="1" applyBorder="1" applyAlignment="1">
      <alignment vertical="center"/>
    </xf>
    <xf numFmtId="0" fontId="4" fillId="0" borderId="1" xfId="1" applyFont="1" applyBorder="1" applyAlignment="1">
      <alignment horizontal="justify" vertical="center" wrapText="1"/>
    </xf>
    <xf numFmtId="0" fontId="3" fillId="0" borderId="1" xfId="1" applyFont="1" applyBorder="1" applyAlignment="1">
      <alignment horizontal="center" vertical="center" wrapText="1"/>
    </xf>
    <xf numFmtId="0" fontId="10" fillId="0" borderId="0" xfId="1" applyFont="1" applyBorder="1" applyAlignment="1">
      <alignment horizontal="center" vertical="center" wrapText="1"/>
    </xf>
    <xf numFmtId="0" fontId="9" fillId="0" borderId="0" xfId="1" applyFont="1" applyBorder="1" applyAlignment="1">
      <alignment horizontal="center" vertical="center" wrapText="1"/>
    </xf>
    <xf numFmtId="0" fontId="11" fillId="0" borderId="0" xfId="1" applyFont="1" applyBorder="1" applyAlignment="1">
      <alignment horizontal="center" vertical="center" wrapText="1"/>
    </xf>
    <xf numFmtId="2" fontId="4" fillId="4" borderId="1" xfId="1" applyNumberFormat="1" applyFont="1" applyFill="1" applyBorder="1" applyAlignment="1">
      <alignment horizontal="right" vertical="center" wrapText="1"/>
    </xf>
    <xf numFmtId="0" fontId="5" fillId="4" borderId="1" xfId="1" applyFont="1" applyFill="1" applyBorder="1" applyAlignment="1">
      <alignment horizontal="center" vertical="center" wrapText="1"/>
    </xf>
    <xf numFmtId="0" fontId="4" fillId="4" borderId="1" xfId="1" applyFont="1" applyFill="1" applyBorder="1" applyAlignment="1">
      <alignment horizontal="right" vertical="center" wrapText="1"/>
    </xf>
    <xf numFmtId="0" fontId="6" fillId="4" borderId="1" xfId="1" applyFont="1" applyFill="1" applyBorder="1" applyAlignment="1">
      <alignment horizontal="right" vertical="center" wrapText="1"/>
    </xf>
    <xf numFmtId="0" fontId="4" fillId="0" borderId="1" xfId="1" applyFont="1" applyBorder="1" applyAlignment="1">
      <alignment horizontal="justify" vertical="center" wrapText="1"/>
    </xf>
    <xf numFmtId="0" fontId="10" fillId="0" borderId="0" xfId="1" applyFont="1" applyBorder="1" applyAlignment="1">
      <alignment horizontal="center" vertical="center" wrapText="1"/>
    </xf>
    <xf numFmtId="0" fontId="9" fillId="0" borderId="0" xfId="1" applyFont="1" applyBorder="1" applyAlignment="1">
      <alignment horizontal="center" vertical="center" wrapText="1"/>
    </xf>
    <xf numFmtId="0" fontId="11" fillId="0" borderId="0" xfId="1" applyFont="1" applyBorder="1" applyAlignment="1">
      <alignment horizontal="center" vertical="center" wrapText="1"/>
    </xf>
    <xf numFmtId="0" fontId="5" fillId="0" borderId="1" xfId="1" applyFont="1" applyBorder="1" applyAlignment="1">
      <alignment horizontal="justify" vertical="center" wrapText="1"/>
    </xf>
    <xf numFmtId="0" fontId="5" fillId="0" borderId="1" xfId="1" applyFont="1" applyBorder="1" applyAlignment="1">
      <alignment horizontal="center" vertical="center" wrapText="1"/>
    </xf>
    <xf numFmtId="0" fontId="4" fillId="0" borderId="1" xfId="1" applyFont="1" applyBorder="1" applyAlignment="1">
      <alignment horizontal="center" vertical="center" wrapText="1"/>
    </xf>
    <xf numFmtId="2" fontId="5" fillId="0" borderId="1" xfId="1" applyNumberFormat="1" applyFont="1" applyBorder="1" applyAlignment="1">
      <alignment horizontal="justify" vertical="center" wrapText="1"/>
    </xf>
    <xf numFmtId="0" fontId="5" fillId="2" borderId="1"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 xfId="1" applyFont="1" applyBorder="1" applyAlignment="1">
      <alignment horizontal="left" vertical="center" wrapText="1"/>
    </xf>
    <xf numFmtId="0" fontId="4" fillId="0" borderId="1" xfId="1" applyFont="1" applyBorder="1" applyAlignment="1">
      <alignment horizontal="right" vertical="center" wrapText="1"/>
    </xf>
    <xf numFmtId="2" fontId="4" fillId="0" borderId="1" xfId="1" applyNumberFormat="1" applyFont="1" applyBorder="1" applyAlignment="1">
      <alignment horizontal="right" vertical="center" wrapText="1"/>
    </xf>
    <xf numFmtId="0" fontId="4" fillId="0" borderId="1" xfId="1" applyFont="1" applyBorder="1" applyAlignment="1">
      <alignment horizontal="left" vertical="center" wrapText="1"/>
    </xf>
    <xf numFmtId="0" fontId="2" fillId="0" borderId="1" xfId="1" applyFont="1" applyBorder="1" applyAlignment="1">
      <alignment horizontal="center" vertical="center" wrapText="1"/>
    </xf>
    <xf numFmtId="0" fontId="4" fillId="0" borderId="1" xfId="1" applyFont="1" applyBorder="1" applyAlignment="1">
      <alignment horizontal="justify" vertical="center" wrapText="1"/>
    </xf>
    <xf numFmtId="0" fontId="10" fillId="0" borderId="0" xfId="1" applyFont="1" applyBorder="1" applyAlignment="1">
      <alignment horizontal="center" vertical="center" wrapText="1"/>
    </xf>
    <xf numFmtId="0" fontId="9" fillId="0" borderId="0" xfId="1" applyFont="1" applyBorder="1" applyAlignment="1">
      <alignment horizontal="center" vertical="center" wrapText="1"/>
    </xf>
    <xf numFmtId="0" fontId="11" fillId="0" borderId="0" xfId="1" applyFont="1" applyBorder="1" applyAlignment="1">
      <alignment horizontal="center" vertical="center" wrapText="1"/>
    </xf>
    <xf numFmtId="0" fontId="5" fillId="0" borderId="1" xfId="1" applyFont="1" applyBorder="1" applyAlignment="1">
      <alignment horizontal="justify" vertical="center" wrapText="1"/>
    </xf>
    <xf numFmtId="0" fontId="5" fillId="0" borderId="1" xfId="1" applyFont="1" applyBorder="1" applyAlignment="1">
      <alignment horizontal="center" vertical="center" wrapText="1"/>
    </xf>
    <xf numFmtId="0" fontId="4" fillId="0" borderId="1" xfId="1" applyFont="1" applyBorder="1" applyAlignment="1">
      <alignment horizontal="center" vertical="center" wrapText="1"/>
    </xf>
    <xf numFmtId="2" fontId="5" fillId="0" borderId="1" xfId="1" applyNumberFormat="1" applyFont="1" applyBorder="1" applyAlignment="1">
      <alignment horizontal="justify" vertical="center" wrapText="1"/>
    </xf>
    <xf numFmtId="0" fontId="5" fillId="2" borderId="1"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 xfId="1" applyFont="1" applyBorder="1" applyAlignment="1">
      <alignment horizontal="left" vertical="center" wrapText="1"/>
    </xf>
    <xf numFmtId="0" fontId="4" fillId="0" borderId="1" xfId="1" applyFont="1" applyBorder="1" applyAlignment="1">
      <alignment horizontal="right" vertical="center" wrapText="1"/>
    </xf>
    <xf numFmtId="2" fontId="4" fillId="0" borderId="1" xfId="1" applyNumberFormat="1" applyFont="1" applyBorder="1" applyAlignment="1">
      <alignment horizontal="right" vertical="center" wrapText="1"/>
    </xf>
    <xf numFmtId="0" fontId="4" fillId="0" borderId="1" xfId="1" applyFont="1" applyBorder="1" applyAlignment="1">
      <alignment horizontal="left" vertical="center" wrapText="1"/>
    </xf>
    <xf numFmtId="0" fontId="2" fillId="0" borderId="1" xfId="1" applyFont="1" applyBorder="1" applyAlignment="1">
      <alignment horizontal="center" vertical="center" wrapText="1"/>
    </xf>
    <xf numFmtId="0" fontId="4" fillId="0" borderId="1" xfId="1" applyFont="1" applyBorder="1" applyAlignment="1">
      <alignment horizontal="left" vertical="center" wrapText="1"/>
    </xf>
    <xf numFmtId="0" fontId="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5" fillId="0" borderId="1" xfId="1" applyFont="1" applyBorder="1" applyAlignment="1">
      <alignment horizontal="justify"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0" fontId="4" fillId="0" borderId="1" xfId="1" applyFont="1" applyBorder="1" applyAlignment="1">
      <alignment horizontal="right" vertical="center" wrapText="1"/>
    </xf>
    <xf numFmtId="2" fontId="4" fillId="0" borderId="1" xfId="1" applyNumberFormat="1" applyFont="1" applyBorder="1" applyAlignment="1">
      <alignment horizontal="right"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2" borderId="1" xfId="1" applyFont="1" applyFill="1" applyBorder="1" applyAlignment="1">
      <alignment horizontal="center" vertical="center" wrapText="1"/>
    </xf>
    <xf numFmtId="2" fontId="5" fillId="0" borderId="1" xfId="1" applyNumberFormat="1" applyFont="1" applyBorder="1" applyAlignment="1">
      <alignment horizontal="justify" vertical="center" wrapText="1"/>
    </xf>
    <xf numFmtId="0" fontId="4" fillId="0" borderId="1" xfId="1" applyFont="1" applyBorder="1" applyAlignment="1">
      <alignment horizontal="justify" vertical="center" wrapText="1"/>
    </xf>
    <xf numFmtId="0" fontId="10" fillId="0" borderId="0" xfId="1" applyFont="1" applyBorder="1" applyAlignment="1">
      <alignment horizontal="center" vertical="center" wrapText="1"/>
    </xf>
    <xf numFmtId="0" fontId="9" fillId="0" borderId="0" xfId="1" applyFont="1" applyBorder="1" applyAlignment="1">
      <alignment horizontal="center" vertical="center" wrapText="1"/>
    </xf>
    <xf numFmtId="0" fontId="11" fillId="0" borderId="0" xfId="1" applyFont="1" applyBorder="1" applyAlignment="1">
      <alignment horizontal="center" vertical="center" wrapText="1"/>
    </xf>
    <xf numFmtId="2" fontId="4" fillId="4" borderId="1" xfId="1" applyNumberFormat="1" applyFont="1" applyFill="1" applyBorder="1" applyAlignment="1">
      <alignment vertical="center"/>
    </xf>
    <xf numFmtId="0" fontId="4" fillId="0" borderId="1" xfId="1" applyFont="1" applyBorder="1" applyAlignment="1">
      <alignment horizontal="justify" vertical="center" wrapText="1"/>
    </xf>
    <xf numFmtId="0" fontId="10" fillId="0" borderId="0" xfId="1" applyFont="1" applyBorder="1" applyAlignment="1">
      <alignment horizontal="center" vertical="center" wrapText="1"/>
    </xf>
    <xf numFmtId="0" fontId="9" fillId="0" borderId="0" xfId="1" applyFont="1" applyBorder="1" applyAlignment="1">
      <alignment horizontal="center" vertical="center" wrapText="1"/>
    </xf>
    <xf numFmtId="0" fontId="11" fillId="0" borderId="0" xfId="1" applyFont="1" applyBorder="1" applyAlignment="1">
      <alignment horizontal="center" vertical="center" wrapText="1"/>
    </xf>
    <xf numFmtId="0" fontId="5" fillId="0" borderId="1" xfId="1" applyFont="1" applyBorder="1" applyAlignment="1">
      <alignment horizontal="justify" vertical="center" wrapText="1"/>
    </xf>
    <xf numFmtId="0" fontId="5" fillId="0" borderId="1" xfId="1" applyFont="1" applyBorder="1" applyAlignment="1">
      <alignment horizontal="center" vertical="center" wrapText="1"/>
    </xf>
    <xf numFmtId="0" fontId="4" fillId="0" borderId="1" xfId="1" applyFont="1" applyBorder="1" applyAlignment="1">
      <alignment horizontal="center" vertical="center" wrapText="1"/>
    </xf>
    <xf numFmtId="2" fontId="5" fillId="0" borderId="1" xfId="1" applyNumberFormat="1" applyFont="1" applyBorder="1" applyAlignment="1">
      <alignment horizontal="justify" vertical="center" wrapText="1"/>
    </xf>
    <xf numFmtId="0" fontId="5" fillId="2" borderId="1"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 xfId="1" applyFont="1" applyBorder="1" applyAlignment="1">
      <alignment horizontal="left" vertical="center" wrapText="1"/>
    </xf>
    <xf numFmtId="0" fontId="4" fillId="0" borderId="1" xfId="1" applyFont="1" applyBorder="1" applyAlignment="1">
      <alignment horizontal="right" vertical="center" wrapText="1"/>
    </xf>
    <xf numFmtId="2" fontId="4" fillId="0" borderId="1" xfId="1" applyNumberFormat="1" applyFont="1" applyBorder="1" applyAlignment="1">
      <alignment horizontal="right" vertical="center" wrapText="1"/>
    </xf>
    <xf numFmtId="0" fontId="4" fillId="0" borderId="1" xfId="1" applyFont="1" applyBorder="1" applyAlignment="1">
      <alignment horizontal="left" vertical="center" wrapText="1"/>
    </xf>
    <xf numFmtId="0" fontId="2" fillId="0" borderId="1" xfId="1" applyFont="1" applyBorder="1" applyAlignment="1">
      <alignment horizontal="center" vertical="center" wrapText="1"/>
    </xf>
    <xf numFmtId="0" fontId="4" fillId="0" borderId="1" xfId="1" applyFont="1" applyBorder="1" applyAlignment="1">
      <alignment horizontal="left" vertical="center" wrapText="1"/>
    </xf>
    <xf numFmtId="0" fontId="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5" fillId="0" borderId="1" xfId="1" applyFont="1" applyBorder="1" applyAlignment="1">
      <alignment horizontal="justify"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0" fontId="4" fillId="0" borderId="1" xfId="1" applyFont="1" applyBorder="1" applyAlignment="1">
      <alignment horizontal="right" vertical="center" wrapText="1"/>
    </xf>
    <xf numFmtId="2" fontId="4" fillId="0" borderId="1" xfId="1" applyNumberFormat="1" applyFont="1" applyBorder="1" applyAlignment="1">
      <alignment horizontal="right"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2" borderId="1" xfId="1" applyFont="1" applyFill="1" applyBorder="1" applyAlignment="1">
      <alignment horizontal="center" vertical="center" wrapText="1"/>
    </xf>
    <xf numFmtId="2" fontId="5" fillId="0" borderId="1" xfId="1" applyNumberFormat="1" applyFont="1" applyBorder="1" applyAlignment="1">
      <alignment horizontal="justify" vertical="center" wrapText="1"/>
    </xf>
    <xf numFmtId="0" fontId="4" fillId="0" borderId="1" xfId="1" applyFont="1" applyBorder="1" applyAlignment="1">
      <alignment horizontal="justify" vertical="center" wrapText="1"/>
    </xf>
    <xf numFmtId="0" fontId="10" fillId="0" borderId="0" xfId="1" applyFont="1" applyBorder="1" applyAlignment="1">
      <alignment horizontal="center" vertical="center" wrapText="1"/>
    </xf>
    <xf numFmtId="0" fontId="9" fillId="0" borderId="0" xfId="1" applyFont="1" applyBorder="1" applyAlignment="1">
      <alignment horizontal="center" vertical="center" wrapText="1"/>
    </xf>
    <xf numFmtId="0" fontId="11" fillId="0" borderId="0" xfId="1" applyFont="1" applyBorder="1" applyAlignment="1">
      <alignment horizontal="center" vertical="center" wrapText="1"/>
    </xf>
    <xf numFmtId="0" fontId="4" fillId="0" borderId="1" xfId="1" applyFont="1" applyBorder="1" applyAlignment="1">
      <alignment horizontal="justify" vertical="center" wrapText="1"/>
    </xf>
    <xf numFmtId="0" fontId="10" fillId="0" borderId="0" xfId="1" applyFont="1" applyBorder="1" applyAlignment="1">
      <alignment horizontal="center" vertical="center" wrapText="1"/>
    </xf>
    <xf numFmtId="0" fontId="9" fillId="0" borderId="0" xfId="1" applyFont="1" applyBorder="1" applyAlignment="1">
      <alignment horizontal="center" vertical="center" wrapText="1"/>
    </xf>
    <xf numFmtId="0" fontId="11" fillId="0" borderId="0" xfId="1" applyFont="1" applyBorder="1" applyAlignment="1">
      <alignment horizontal="center" vertical="center" wrapText="1"/>
    </xf>
    <xf numFmtId="0" fontId="5" fillId="0" borderId="1" xfId="1" applyFont="1" applyBorder="1" applyAlignment="1">
      <alignment horizontal="justify" vertical="center" wrapText="1"/>
    </xf>
    <xf numFmtId="0" fontId="5" fillId="0" borderId="1" xfId="1" applyFont="1" applyBorder="1" applyAlignment="1">
      <alignment horizontal="center" vertical="center" wrapText="1"/>
    </xf>
    <xf numFmtId="0" fontId="4" fillId="0" borderId="1" xfId="1" applyFont="1" applyBorder="1" applyAlignment="1">
      <alignment horizontal="center" vertical="center" wrapText="1"/>
    </xf>
    <xf numFmtId="2" fontId="5" fillId="0" borderId="1" xfId="1" applyNumberFormat="1" applyFont="1" applyBorder="1" applyAlignment="1">
      <alignment horizontal="justify" vertical="center" wrapText="1"/>
    </xf>
    <xf numFmtId="0" fontId="5" fillId="2" borderId="1"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 xfId="1" applyFont="1" applyBorder="1" applyAlignment="1">
      <alignment horizontal="left" vertical="center" wrapText="1"/>
    </xf>
    <xf numFmtId="0" fontId="4" fillId="0" borderId="1" xfId="1" applyFont="1" applyBorder="1" applyAlignment="1">
      <alignment horizontal="right" vertical="center" wrapText="1"/>
    </xf>
    <xf numFmtId="2" fontId="4" fillId="0" borderId="1" xfId="1" applyNumberFormat="1" applyFont="1" applyBorder="1" applyAlignment="1">
      <alignment horizontal="right" vertical="center" wrapText="1"/>
    </xf>
    <xf numFmtId="0" fontId="4" fillId="0" borderId="1" xfId="1" applyFont="1" applyBorder="1" applyAlignment="1">
      <alignment horizontal="left" vertical="center" wrapText="1"/>
    </xf>
    <xf numFmtId="0" fontId="2" fillId="0" borderId="1" xfId="1" applyFont="1" applyBorder="1" applyAlignment="1">
      <alignment horizontal="center" vertical="center" wrapText="1"/>
    </xf>
    <xf numFmtId="0" fontId="4" fillId="0" borderId="1" xfId="1" applyFont="1" applyBorder="1" applyAlignment="1">
      <alignment horizontal="left" vertical="center" wrapText="1"/>
    </xf>
    <xf numFmtId="0" fontId="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5" fillId="0" borderId="1" xfId="1" applyFont="1" applyBorder="1" applyAlignment="1">
      <alignment horizontal="justify"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0" fontId="4" fillId="0" borderId="1" xfId="1" applyFont="1" applyBorder="1" applyAlignment="1">
      <alignment horizontal="right" vertical="center" wrapText="1"/>
    </xf>
    <xf numFmtId="2" fontId="4" fillId="0" borderId="1" xfId="1" applyNumberFormat="1" applyFont="1" applyBorder="1" applyAlignment="1">
      <alignment horizontal="right"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2" borderId="1" xfId="1" applyFont="1" applyFill="1" applyBorder="1" applyAlignment="1">
      <alignment horizontal="center" vertical="center" wrapText="1"/>
    </xf>
    <xf numFmtId="2" fontId="5" fillId="0" borderId="1" xfId="1" applyNumberFormat="1" applyFont="1" applyBorder="1" applyAlignment="1">
      <alignment horizontal="justify" vertical="center" wrapText="1"/>
    </xf>
    <xf numFmtId="0" fontId="4" fillId="0" borderId="1" xfId="1" applyFont="1" applyBorder="1" applyAlignment="1">
      <alignment horizontal="justify" vertical="center" wrapText="1"/>
    </xf>
    <xf numFmtId="0" fontId="10" fillId="0" borderId="0" xfId="1" applyFont="1" applyBorder="1" applyAlignment="1">
      <alignment horizontal="center" vertical="center" wrapText="1"/>
    </xf>
    <xf numFmtId="0" fontId="9" fillId="0" borderId="0" xfId="1" applyFont="1" applyBorder="1" applyAlignment="1">
      <alignment horizontal="center" vertical="center" wrapText="1"/>
    </xf>
    <xf numFmtId="0" fontId="11" fillId="0" borderId="0" xfId="1" applyFont="1" applyBorder="1" applyAlignment="1">
      <alignment horizontal="center" vertical="center" wrapText="1"/>
    </xf>
    <xf numFmtId="0" fontId="2" fillId="0" borderId="0" xfId="2" applyFont="1" applyBorder="1" applyAlignment="1">
      <alignment horizontal="center" vertical="center" wrapText="1"/>
    </xf>
    <xf numFmtId="0" fontId="3" fillId="0" borderId="0" xfId="2" applyFont="1" applyAlignment="1">
      <alignment vertical="center"/>
    </xf>
    <xf numFmtId="0" fontId="4" fillId="0" borderId="0" xfId="2" applyFont="1" applyAlignment="1">
      <alignment vertical="center"/>
    </xf>
    <xf numFmtId="0" fontId="3" fillId="0" borderId="0" xfId="2" applyFont="1" applyBorder="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left" vertical="center" wrapText="1"/>
    </xf>
    <xf numFmtId="0" fontId="3" fillId="0" borderId="1" xfId="2" applyFont="1" applyBorder="1" applyAlignment="1">
      <alignment vertical="center"/>
    </xf>
    <xf numFmtId="0" fontId="4" fillId="0" borderId="1" xfId="2" applyFont="1" applyBorder="1" applyAlignment="1">
      <alignment vertical="top" wrapText="1"/>
    </xf>
    <xf numFmtId="0" fontId="2" fillId="0" borderId="1" xfId="2" applyFont="1" applyBorder="1" applyAlignment="1">
      <alignment horizontal="center" vertical="center" wrapText="1"/>
    </xf>
    <xf numFmtId="0" fontId="2" fillId="2" borderId="1" xfId="2" applyFont="1" applyFill="1" applyBorder="1" applyAlignment="1">
      <alignment horizontal="center" vertical="center" wrapText="1"/>
    </xf>
    <xf numFmtId="0" fontId="4" fillId="2" borderId="0" xfId="2" applyFont="1" applyFill="1" applyBorder="1" applyAlignment="1">
      <alignment horizontal="center" vertical="center"/>
    </xf>
    <xf numFmtId="0" fontId="4" fillId="0" borderId="1" xfId="2" applyFont="1" applyBorder="1" applyAlignment="1">
      <alignment vertical="center" wrapText="1"/>
    </xf>
    <xf numFmtId="0" fontId="4" fillId="0" borderId="1" xfId="2" applyFont="1" applyBorder="1" applyAlignment="1">
      <alignment horizontal="center" vertical="center" wrapText="1"/>
    </xf>
    <xf numFmtId="2" fontId="3" fillId="0" borderId="0" xfId="2" applyNumberFormat="1" applyFont="1" applyAlignment="1">
      <alignment vertical="center"/>
    </xf>
    <xf numFmtId="0" fontId="4" fillId="0" borderId="1" xfId="2" applyFont="1" applyBorder="1" applyAlignment="1">
      <alignment horizontal="left" vertical="center" wrapText="1"/>
    </xf>
    <xf numFmtId="0" fontId="4" fillId="0" borderId="1" xfId="2" applyFont="1" applyBorder="1" applyAlignment="1">
      <alignment horizontal="right" vertical="center" wrapText="1"/>
    </xf>
    <xf numFmtId="0" fontId="4" fillId="0" borderId="0" xfId="2" applyFont="1" applyBorder="1" applyAlignment="1">
      <alignment horizontal="right" vertical="center" wrapText="1"/>
    </xf>
    <xf numFmtId="0" fontId="2" fillId="2" borderId="0" xfId="2" applyFont="1" applyFill="1" applyBorder="1" applyAlignment="1">
      <alignment horizontal="center" vertical="center" wrapText="1"/>
    </xf>
    <xf numFmtId="0" fontId="5" fillId="0" borderId="1" xfId="2" applyFont="1" applyBorder="1" applyAlignment="1">
      <alignment horizontal="center" vertical="center" wrapText="1"/>
    </xf>
    <xf numFmtId="0" fontId="5" fillId="0" borderId="1" xfId="2" applyFont="1" applyBorder="1" applyAlignment="1">
      <alignment horizontal="justify" vertical="center" wrapText="1"/>
    </xf>
    <xf numFmtId="2" fontId="4" fillId="2" borderId="1" xfId="2" applyNumberFormat="1" applyFont="1" applyFill="1" applyBorder="1" applyAlignment="1">
      <alignment vertical="center" wrapText="1"/>
    </xf>
    <xf numFmtId="0" fontId="4" fillId="2" borderId="1" xfId="2" applyFont="1" applyFill="1" applyBorder="1" applyAlignment="1">
      <alignment horizontal="center" vertical="center" wrapText="1"/>
    </xf>
    <xf numFmtId="2" fontId="2" fillId="2" borderId="1" xfId="2" applyNumberFormat="1" applyFont="1" applyFill="1" applyBorder="1" applyAlignment="1">
      <alignment horizontal="right" vertical="center" wrapText="1"/>
    </xf>
    <xf numFmtId="2" fontId="2" fillId="2" borderId="0" xfId="2" applyNumberFormat="1" applyFont="1" applyFill="1" applyBorder="1" applyAlignment="1">
      <alignment horizontal="right" vertical="center" wrapText="1"/>
    </xf>
    <xf numFmtId="0" fontId="5" fillId="0" borderId="1" xfId="2" applyFont="1" applyBorder="1" applyAlignment="1">
      <alignment horizontal="left" vertical="center" wrapText="1"/>
    </xf>
    <xf numFmtId="2" fontId="4" fillId="0" borderId="1" xfId="2" applyNumberFormat="1" applyFont="1" applyBorder="1" applyAlignment="1">
      <alignment vertical="center" wrapText="1"/>
    </xf>
    <xf numFmtId="2" fontId="4" fillId="0" borderId="1" xfId="2" applyNumberFormat="1" applyFont="1" applyBorder="1" applyAlignment="1">
      <alignment horizontal="center" vertical="center" wrapText="1"/>
    </xf>
    <xf numFmtId="2" fontId="4" fillId="0" borderId="0"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4" fillId="0" borderId="1" xfId="2" applyFont="1" applyBorder="1" applyAlignment="1">
      <alignment horizontal="right" vertical="center" wrapText="1"/>
    </xf>
    <xf numFmtId="2" fontId="4" fillId="0" borderId="0" xfId="2" applyNumberFormat="1" applyFont="1" applyBorder="1" applyAlignment="1">
      <alignment horizontal="right" vertical="center" wrapText="1"/>
    </xf>
    <xf numFmtId="2" fontId="4" fillId="0" borderId="1" xfId="2" applyNumberFormat="1" applyFont="1" applyBorder="1" applyAlignment="1">
      <alignment horizontal="right" vertical="center" wrapText="1"/>
    </xf>
    <xf numFmtId="0" fontId="6" fillId="0" borderId="1" xfId="2" applyFont="1" applyBorder="1" applyAlignment="1">
      <alignment horizontal="right" vertical="center" wrapText="1"/>
    </xf>
    <xf numFmtId="0" fontId="5" fillId="4" borderId="1" xfId="2" applyFont="1" applyFill="1" applyBorder="1" applyAlignment="1">
      <alignment horizontal="center" vertical="center" wrapText="1"/>
    </xf>
    <xf numFmtId="0" fontId="5" fillId="0" borderId="1" xfId="2" applyFont="1" applyBorder="1" applyAlignment="1">
      <alignment vertical="center"/>
    </xf>
    <xf numFmtId="0" fontId="4" fillId="3" borderId="1" xfId="2" applyFont="1" applyFill="1" applyBorder="1" applyAlignment="1">
      <alignment horizontal="right" vertical="center" wrapText="1"/>
    </xf>
    <xf numFmtId="2" fontId="4" fillId="3" borderId="1" xfId="2" applyNumberFormat="1" applyFont="1" applyFill="1" applyBorder="1" applyAlignment="1">
      <alignment horizontal="right" vertical="center" wrapText="1"/>
    </xf>
    <xf numFmtId="0" fontId="4" fillId="3" borderId="0" xfId="2" applyFont="1" applyFill="1" applyBorder="1" applyAlignment="1">
      <alignment horizontal="right" vertical="center" wrapText="1"/>
    </xf>
    <xf numFmtId="0" fontId="6" fillId="4" borderId="1" xfId="2" applyFont="1" applyFill="1" applyBorder="1" applyAlignment="1">
      <alignment horizontal="right" vertical="center" wrapText="1"/>
    </xf>
    <xf numFmtId="0" fontId="4" fillId="2" borderId="0" xfId="2" applyFont="1" applyFill="1" applyAlignment="1">
      <alignment vertical="center"/>
    </xf>
    <xf numFmtId="2" fontId="7" fillId="0" borderId="1" xfId="2" applyNumberFormat="1" applyFont="1" applyBorder="1" applyAlignment="1">
      <alignment horizontal="right" vertical="center" wrapText="1"/>
    </xf>
    <xf numFmtId="0" fontId="4" fillId="3" borderId="5" xfId="2" applyFont="1" applyFill="1" applyBorder="1" applyAlignment="1">
      <alignment horizontal="right" vertical="center" wrapText="1"/>
    </xf>
    <xf numFmtId="0" fontId="8" fillId="0" borderId="1" xfId="2" applyFont="1" applyBorder="1" applyAlignment="1">
      <alignment horizontal="right" vertical="center" wrapText="1"/>
    </xf>
    <xf numFmtId="2" fontId="4" fillId="4" borderId="1" xfId="2" applyNumberFormat="1" applyFont="1" applyFill="1" applyBorder="1" applyAlignment="1">
      <alignment horizontal="right" vertical="center" wrapText="1"/>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5" fillId="0" borderId="4" xfId="2" applyFont="1" applyBorder="1" applyAlignment="1">
      <alignment horizontal="center" vertical="center" wrapText="1"/>
    </xf>
    <xf numFmtId="2" fontId="4" fillId="0" borderId="5" xfId="2" applyNumberFormat="1" applyFont="1" applyBorder="1" applyAlignment="1">
      <alignment horizontal="right" vertical="center" wrapText="1"/>
    </xf>
    <xf numFmtId="0" fontId="5" fillId="2"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4" fillId="2" borderId="1" xfId="2" applyFont="1" applyFill="1" applyBorder="1" applyAlignment="1">
      <alignment horizontal="right" vertical="center" wrapText="1"/>
    </xf>
    <xf numFmtId="2" fontId="4" fillId="2" borderId="1" xfId="2" applyNumberFormat="1" applyFont="1" applyFill="1" applyBorder="1" applyAlignment="1">
      <alignment horizontal="right" vertical="center" wrapText="1"/>
    </xf>
    <xf numFmtId="0" fontId="4" fillId="2" borderId="1" xfId="2" applyFont="1" applyFill="1" applyBorder="1" applyAlignment="1">
      <alignment vertical="center" wrapText="1"/>
    </xf>
    <xf numFmtId="2" fontId="4" fillId="2" borderId="0" xfId="2" applyNumberFormat="1" applyFont="1" applyFill="1" applyBorder="1" applyAlignment="1">
      <alignment horizontal="right" vertical="center" wrapText="1"/>
    </xf>
    <xf numFmtId="0" fontId="3" fillId="2" borderId="0" xfId="2" applyFont="1" applyFill="1" applyAlignment="1">
      <alignment vertical="center"/>
    </xf>
    <xf numFmtId="0" fontId="4" fillId="4" borderId="1" xfId="2" applyFont="1" applyFill="1" applyBorder="1" applyAlignment="1">
      <alignment horizontal="right" vertical="center" wrapText="1"/>
    </xf>
    <xf numFmtId="0" fontId="5" fillId="0" borderId="2" xfId="2" applyFont="1" applyBorder="1" applyAlignment="1">
      <alignment vertical="center" wrapText="1"/>
    </xf>
    <xf numFmtId="0" fontId="5" fillId="0" borderId="3" xfId="2" applyFont="1" applyBorder="1" applyAlignment="1">
      <alignment vertical="center" wrapText="1"/>
    </xf>
    <xf numFmtId="0" fontId="5" fillId="0" borderId="4" xfId="2" applyFont="1" applyBorder="1" applyAlignment="1">
      <alignment vertical="center" wrapText="1"/>
    </xf>
    <xf numFmtId="1" fontId="4" fillId="2" borderId="1" xfId="2" applyNumberFormat="1" applyFont="1" applyFill="1" applyBorder="1" applyAlignment="1">
      <alignment horizontal="right" vertical="center" wrapText="1"/>
    </xf>
    <xf numFmtId="2" fontId="4" fillId="0" borderId="0" xfId="2" applyNumberFormat="1" applyFont="1" applyAlignment="1">
      <alignment vertical="center"/>
    </xf>
    <xf numFmtId="2" fontId="5" fillId="0" borderId="1" xfId="2" applyNumberFormat="1" applyFont="1" applyBorder="1" applyAlignment="1">
      <alignment horizontal="center" vertical="center" wrapText="1"/>
    </xf>
    <xf numFmtId="2" fontId="5" fillId="0" borderId="1" xfId="2" applyNumberFormat="1" applyFont="1" applyBorder="1" applyAlignment="1">
      <alignment horizontal="justify" vertical="center" wrapText="1"/>
    </xf>
    <xf numFmtId="1" fontId="4" fillId="0" borderId="1" xfId="2" applyNumberFormat="1" applyFont="1" applyBorder="1" applyAlignment="1">
      <alignment horizontal="right" vertical="center" wrapText="1"/>
    </xf>
    <xf numFmtId="1" fontId="4" fillId="0" borderId="1" xfId="2" applyNumberFormat="1" applyFont="1" applyBorder="1" applyAlignment="1">
      <alignment horizontal="center" vertical="center" wrapText="1"/>
    </xf>
    <xf numFmtId="2" fontId="4" fillId="0" borderId="1" xfId="2" applyNumberFormat="1" applyFont="1" applyBorder="1" applyAlignment="1">
      <alignment vertical="center"/>
    </xf>
    <xf numFmtId="2" fontId="3" fillId="0" borderId="0" xfId="2" applyNumberFormat="1" applyFont="1" applyBorder="1" applyAlignment="1">
      <alignment vertical="center"/>
    </xf>
    <xf numFmtId="2" fontId="4" fillId="4" borderId="1" xfId="2" applyNumberFormat="1" applyFont="1" applyFill="1" applyBorder="1" applyAlignment="1">
      <alignment vertical="center"/>
    </xf>
    <xf numFmtId="2" fontId="4" fillId="0" borderId="0" xfId="2" applyNumberFormat="1" applyFont="1" applyBorder="1" applyAlignment="1">
      <alignment vertical="center"/>
    </xf>
    <xf numFmtId="0" fontId="4" fillId="0" borderId="1" xfId="2" applyFont="1" applyBorder="1" applyAlignment="1">
      <alignment horizontal="justify" vertical="center" wrapText="1"/>
    </xf>
    <xf numFmtId="0" fontId="3" fillId="0" borderId="1" xfId="2" applyFont="1" applyBorder="1" applyAlignment="1">
      <alignment horizontal="center" vertical="center" wrapText="1"/>
    </xf>
    <xf numFmtId="0" fontId="4" fillId="0" borderId="1" xfId="2" applyFont="1" applyBorder="1" applyAlignment="1">
      <alignment horizontal="justify" vertical="center" wrapText="1"/>
    </xf>
    <xf numFmtId="0" fontId="10" fillId="0" borderId="0" xfId="2" applyFont="1" applyBorder="1" applyAlignment="1">
      <alignment horizontal="center" vertical="center" wrapText="1"/>
    </xf>
    <xf numFmtId="0" fontId="10" fillId="0" borderId="0" xfId="2" applyFont="1" applyBorder="1" applyAlignment="1">
      <alignment horizontal="center" vertical="center" wrapText="1"/>
    </xf>
    <xf numFmtId="0" fontId="9" fillId="0" borderId="0" xfId="2" applyFont="1" applyBorder="1" applyAlignment="1">
      <alignment horizontal="center" vertical="center" wrapText="1"/>
    </xf>
    <xf numFmtId="0" fontId="11" fillId="0" borderId="0" xfId="2" applyFont="1" applyBorder="1" applyAlignment="1">
      <alignment horizontal="center" vertical="center" wrapText="1"/>
    </xf>
    <xf numFmtId="0" fontId="4" fillId="0" borderId="1" xfId="2" applyFont="1" applyBorder="1" applyAlignment="1">
      <alignment horizontal="center" vertical="center" wrapText="1"/>
    </xf>
    <xf numFmtId="0" fontId="4" fillId="0" borderId="1" xfId="2" applyFont="1" applyBorder="1" applyAlignment="1">
      <alignment horizontal="justify" vertical="center" wrapText="1"/>
    </xf>
    <xf numFmtId="0" fontId="10" fillId="0" borderId="0" xfId="2" applyFont="1" applyBorder="1" applyAlignment="1">
      <alignment horizontal="center" vertical="center" wrapText="1"/>
    </xf>
    <xf numFmtId="0" fontId="9" fillId="0" borderId="0" xfId="2" applyFont="1" applyBorder="1" applyAlignment="1">
      <alignment horizontal="center" vertical="center" wrapText="1"/>
    </xf>
    <xf numFmtId="0" fontId="11" fillId="0" borderId="0" xfId="2" applyFont="1" applyBorder="1" applyAlignment="1">
      <alignment horizontal="center" vertical="center" wrapText="1"/>
    </xf>
    <xf numFmtId="0" fontId="5" fillId="0" borderId="1" xfId="2" applyFont="1" applyBorder="1" applyAlignment="1">
      <alignment horizontal="center" vertical="center" wrapText="1"/>
    </xf>
    <xf numFmtId="0" fontId="5" fillId="0" borderId="1" xfId="2" applyFont="1" applyBorder="1" applyAlignment="1">
      <alignment horizontal="justify" vertical="center" wrapText="1"/>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5" fillId="0" borderId="4" xfId="2" applyFont="1" applyBorder="1" applyAlignment="1">
      <alignment horizontal="center" vertical="center" wrapText="1"/>
    </xf>
    <xf numFmtId="2" fontId="5" fillId="0" borderId="1" xfId="2" applyNumberFormat="1" applyFont="1" applyBorder="1" applyAlignment="1">
      <alignment horizontal="justify" vertical="center" wrapText="1"/>
    </xf>
    <xf numFmtId="0" fontId="5" fillId="2" borderId="1" xfId="2" applyFont="1" applyFill="1" applyBorder="1" applyAlignment="1">
      <alignment horizontal="center" vertical="center" wrapText="1"/>
    </xf>
    <xf numFmtId="0" fontId="5" fillId="0" borderId="1" xfId="2" applyFont="1" applyBorder="1" applyAlignment="1">
      <alignment horizontal="left" vertical="center" wrapText="1"/>
    </xf>
    <xf numFmtId="0" fontId="4" fillId="0" borderId="1" xfId="2" applyFont="1" applyBorder="1" applyAlignment="1">
      <alignment horizontal="right" vertical="center" wrapText="1"/>
    </xf>
    <xf numFmtId="2" fontId="4" fillId="0" borderId="1" xfId="2" applyNumberFormat="1" applyFont="1" applyBorder="1" applyAlignment="1">
      <alignment horizontal="right" vertical="center" wrapText="1"/>
    </xf>
    <xf numFmtId="0" fontId="4" fillId="0" borderId="1" xfId="2" applyFont="1" applyBorder="1" applyAlignment="1">
      <alignment horizontal="left" vertical="center" wrapText="1"/>
    </xf>
    <xf numFmtId="0" fontId="2" fillId="0" borderId="1" xfId="2" applyFont="1" applyBorder="1" applyAlignment="1">
      <alignment horizontal="center" vertical="center" wrapText="1"/>
    </xf>
    <xf numFmtId="0" fontId="4" fillId="0" borderId="1" xfId="2" applyFont="1" applyBorder="1" applyAlignment="1">
      <alignment horizontal="left" vertical="center" wrapText="1"/>
    </xf>
    <xf numFmtId="0" fontId="2" fillId="0" borderId="1" xfId="2" applyFont="1" applyBorder="1" applyAlignment="1">
      <alignment horizontal="center" vertical="center" wrapText="1"/>
    </xf>
    <xf numFmtId="0" fontId="4" fillId="0" borderId="1" xfId="2" applyFont="1" applyBorder="1" applyAlignment="1">
      <alignment horizontal="center" vertical="center" wrapText="1"/>
    </xf>
    <xf numFmtId="0" fontId="5" fillId="0" borderId="1" xfId="2" applyFont="1" applyBorder="1" applyAlignment="1">
      <alignment horizontal="justify" vertical="center" wrapText="1"/>
    </xf>
    <xf numFmtId="0" fontId="5" fillId="0" borderId="1" xfId="2" applyFont="1" applyBorder="1" applyAlignment="1">
      <alignment horizontal="left" vertical="center" wrapText="1"/>
    </xf>
    <xf numFmtId="0" fontId="5" fillId="0" borderId="1" xfId="2" applyFont="1" applyBorder="1" applyAlignment="1">
      <alignment horizontal="center" vertical="center" wrapText="1"/>
    </xf>
    <xf numFmtId="0" fontId="4" fillId="0" borderId="1" xfId="2" applyFont="1" applyBorder="1" applyAlignment="1">
      <alignment horizontal="right" vertical="center" wrapText="1"/>
    </xf>
    <xf numFmtId="2" fontId="4" fillId="0" borderId="1" xfId="2" applyNumberFormat="1" applyFont="1" applyBorder="1" applyAlignment="1">
      <alignment horizontal="right" vertical="center" wrapText="1"/>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5" fillId="0" borderId="4" xfId="2" applyFont="1" applyBorder="1" applyAlignment="1">
      <alignment horizontal="center" vertical="center" wrapText="1"/>
    </xf>
    <xf numFmtId="0" fontId="5" fillId="2" borderId="1" xfId="2" applyFont="1" applyFill="1" applyBorder="1" applyAlignment="1">
      <alignment horizontal="center" vertical="center" wrapText="1"/>
    </xf>
    <xf numFmtId="2" fontId="5" fillId="0" borderId="1" xfId="2" applyNumberFormat="1" applyFont="1" applyBorder="1" applyAlignment="1">
      <alignment horizontal="justify" vertical="center" wrapText="1"/>
    </xf>
    <xf numFmtId="0" fontId="4" fillId="0" borderId="1" xfId="2" applyFont="1" applyBorder="1" applyAlignment="1">
      <alignment horizontal="justify" vertical="center" wrapText="1"/>
    </xf>
    <xf numFmtId="0" fontId="10" fillId="0" borderId="0" xfId="2" applyFont="1" applyBorder="1" applyAlignment="1">
      <alignment horizontal="center" vertical="center" wrapText="1"/>
    </xf>
    <xf numFmtId="0" fontId="9" fillId="0" borderId="0" xfId="2" applyFont="1" applyBorder="1" applyAlignment="1">
      <alignment horizontal="center" vertical="center" wrapText="1"/>
    </xf>
    <xf numFmtId="0" fontId="11" fillId="0" borderId="0" xfId="2" applyFont="1" applyBorder="1" applyAlignment="1">
      <alignment horizontal="center" vertical="center" wrapText="1"/>
    </xf>
    <xf numFmtId="0" fontId="4" fillId="0" borderId="1" xfId="1" applyFont="1" applyBorder="1" applyAlignment="1">
      <alignment horizontal="left" vertical="center" wrapText="1"/>
    </xf>
    <xf numFmtId="0" fontId="2" fillId="0" borderId="1" xfId="1" applyFont="1" applyBorder="1" applyAlignment="1">
      <alignment horizontal="center" vertical="center" wrapText="1"/>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4" fillId="0" borderId="1"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3" fillId="0" borderId="1" xfId="1" applyFont="1" applyBorder="1" applyAlignment="1">
      <alignment horizontal="center" vertical="center"/>
    </xf>
    <xf numFmtId="0" fontId="5" fillId="0" borderId="1" xfId="1" applyFont="1" applyBorder="1" applyAlignment="1">
      <alignment horizontal="justify" vertic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0" fontId="4" fillId="0" borderId="1" xfId="1" applyFont="1" applyBorder="1" applyAlignment="1">
      <alignment horizontal="right" vertical="center" wrapText="1"/>
    </xf>
    <xf numFmtId="2" fontId="4" fillId="0" borderId="1" xfId="1" applyNumberFormat="1" applyFont="1" applyBorder="1" applyAlignment="1">
      <alignment horizontal="right" vertical="center" wrapText="1"/>
    </xf>
    <xf numFmtId="0" fontId="5" fillId="0" borderId="1" xfId="1" applyFont="1" applyBorder="1" applyAlignment="1">
      <alignment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4" fillId="0" borderId="5" xfId="1" applyFont="1" applyBorder="1" applyAlignment="1">
      <alignment horizontal="center" vertical="center"/>
    </xf>
    <xf numFmtId="0" fontId="4" fillId="0" borderId="0" xfId="1" applyFont="1" applyAlignment="1">
      <alignment horizontal="center" vertical="center"/>
    </xf>
    <xf numFmtId="0" fontId="5" fillId="2" borderId="1" xfId="1" applyFont="1" applyFill="1" applyBorder="1" applyAlignment="1">
      <alignment horizontal="center" vertical="center" wrapText="1"/>
    </xf>
    <xf numFmtId="2" fontId="5" fillId="0" borderId="1" xfId="1" applyNumberFormat="1" applyFont="1" applyBorder="1" applyAlignment="1">
      <alignment horizontal="justify" vertical="center" wrapText="1"/>
    </xf>
    <xf numFmtId="0" fontId="4" fillId="0" borderId="1" xfId="1" applyFont="1" applyBorder="1" applyAlignment="1">
      <alignment horizontal="justify" vertical="center" wrapText="1"/>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9" fillId="0" borderId="13" xfId="1" applyFont="1" applyBorder="1" applyAlignment="1">
      <alignment horizontal="left" vertical="center" wrapText="1"/>
    </xf>
    <xf numFmtId="0" fontId="9" fillId="0" borderId="1" xfId="1" applyFont="1" applyBorder="1" applyAlignment="1">
      <alignment horizontal="left" vertical="center" wrapText="1"/>
    </xf>
    <xf numFmtId="0" fontId="9" fillId="0" borderId="2" xfId="1" applyFont="1" applyBorder="1" applyAlignment="1">
      <alignment horizontal="left" vertical="center" wrapText="1"/>
    </xf>
    <xf numFmtId="0" fontId="9" fillId="0" borderId="14" xfId="1" applyFont="1" applyBorder="1" applyAlignment="1">
      <alignment horizontal="left" vertical="center" wrapText="1"/>
    </xf>
    <xf numFmtId="0" fontId="9" fillId="0" borderId="17" xfId="1" applyFont="1" applyBorder="1" applyAlignment="1">
      <alignment horizontal="left" vertical="center" wrapText="1"/>
    </xf>
    <xf numFmtId="0" fontId="9" fillId="0" borderId="18" xfId="1" applyFont="1" applyBorder="1" applyAlignment="1">
      <alignment horizontal="left" vertical="center" wrapText="1"/>
    </xf>
    <xf numFmtId="0" fontId="9" fillId="0" borderId="19" xfId="1" applyFont="1" applyBorder="1" applyAlignment="1">
      <alignment horizontal="left" vertical="center" wrapText="1"/>
    </xf>
    <xf numFmtId="0" fontId="9" fillId="0" borderId="20" xfId="1" applyFont="1" applyBorder="1" applyAlignment="1">
      <alignment horizontal="left"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2"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16" xfId="1" applyFont="1" applyBorder="1" applyAlignment="1">
      <alignment horizontal="center" vertical="center" wrapText="1"/>
    </xf>
    <xf numFmtId="0" fontId="9" fillId="0" borderId="15" xfId="1" applyFont="1" applyBorder="1" applyAlignment="1">
      <alignment horizontal="center" vertical="center" wrapText="1"/>
    </xf>
    <xf numFmtId="0" fontId="9" fillId="0" borderId="0" xfId="1" applyFont="1" applyBorder="1" applyAlignment="1">
      <alignment horizontal="center" vertical="center" wrapText="1"/>
    </xf>
    <xf numFmtId="0" fontId="9" fillId="0" borderId="16" xfId="1" applyFont="1" applyBorder="1" applyAlignment="1">
      <alignment horizontal="center" vertical="center" wrapText="1"/>
    </xf>
    <xf numFmtId="0" fontId="11" fillId="0" borderId="15" xfId="1" applyFont="1" applyBorder="1" applyAlignment="1">
      <alignment horizontal="center" vertical="center" wrapText="1"/>
    </xf>
    <xf numFmtId="0" fontId="11" fillId="0" borderId="0" xfId="1" applyFont="1" applyBorder="1" applyAlignment="1">
      <alignment horizontal="center" vertical="center" wrapText="1"/>
    </xf>
    <xf numFmtId="0" fontId="11" fillId="0" borderId="16" xfId="1" applyFont="1" applyBorder="1" applyAlignment="1">
      <alignment horizontal="center" vertical="center" wrapText="1"/>
    </xf>
    <xf numFmtId="0" fontId="9" fillId="0" borderId="21" xfId="1" applyFont="1" applyBorder="1" applyAlignment="1">
      <alignment horizontal="center" vertical="center" wrapText="1"/>
    </xf>
    <xf numFmtId="0" fontId="9" fillId="0" borderId="22" xfId="1" applyFont="1" applyBorder="1" applyAlignment="1">
      <alignment horizontal="center" vertical="center" wrapText="1"/>
    </xf>
    <xf numFmtId="0" fontId="9" fillId="0" borderId="23" xfId="1" applyFont="1" applyBorder="1" applyAlignment="1">
      <alignment horizontal="center" vertical="center" wrapText="1"/>
    </xf>
    <xf numFmtId="0" fontId="4" fillId="0" borderId="1" xfId="2" applyFont="1" applyBorder="1" applyAlignment="1">
      <alignment horizontal="justify" vertical="center" wrapText="1"/>
    </xf>
    <xf numFmtId="0" fontId="9" fillId="0" borderId="6" xfId="2" applyFont="1" applyBorder="1" applyAlignment="1">
      <alignment horizontal="left" vertical="center" wrapText="1"/>
    </xf>
    <xf numFmtId="0" fontId="9" fillId="0" borderId="7" xfId="2" applyFont="1" applyBorder="1" applyAlignment="1">
      <alignment horizontal="left" vertical="center" wrapText="1"/>
    </xf>
    <xf numFmtId="0" fontId="9" fillId="0" borderId="8" xfId="2" applyFont="1" applyBorder="1" applyAlignment="1">
      <alignment horizontal="left" vertical="center" wrapText="1"/>
    </xf>
    <xf numFmtId="0" fontId="9" fillId="0" borderId="9" xfId="2" applyFont="1" applyBorder="1" applyAlignment="1">
      <alignment horizontal="left" vertical="center" wrapText="1"/>
    </xf>
    <xf numFmtId="0" fontId="9" fillId="0" borderId="13" xfId="2" applyFont="1" applyBorder="1" applyAlignment="1">
      <alignment horizontal="left" vertical="center" wrapText="1"/>
    </xf>
    <xf numFmtId="0" fontId="9" fillId="0" borderId="1" xfId="2" applyFont="1" applyBorder="1" applyAlignment="1">
      <alignment horizontal="left" vertical="center" wrapText="1"/>
    </xf>
    <xf numFmtId="0" fontId="9" fillId="0" borderId="2" xfId="2" applyFont="1" applyBorder="1" applyAlignment="1">
      <alignment horizontal="left" vertical="center" wrapText="1"/>
    </xf>
    <xf numFmtId="0" fontId="9" fillId="0" borderId="14" xfId="2" applyFont="1" applyBorder="1" applyAlignment="1">
      <alignment horizontal="left" vertical="center" wrapText="1"/>
    </xf>
    <xf numFmtId="0" fontId="9" fillId="0" borderId="17" xfId="2" applyFont="1" applyBorder="1" applyAlignment="1">
      <alignment horizontal="left" vertical="center" wrapText="1"/>
    </xf>
    <xf numFmtId="0" fontId="9" fillId="0" borderId="18" xfId="2" applyFont="1" applyBorder="1" applyAlignment="1">
      <alignment horizontal="left" vertical="center" wrapText="1"/>
    </xf>
    <xf numFmtId="0" fontId="9" fillId="0" borderId="19" xfId="2" applyFont="1" applyBorder="1" applyAlignment="1">
      <alignment horizontal="left" vertical="center" wrapText="1"/>
    </xf>
    <xf numFmtId="0" fontId="9" fillId="0" borderId="20" xfId="2" applyFont="1" applyBorder="1" applyAlignment="1">
      <alignment horizontal="left" vertical="center" wrapText="1"/>
    </xf>
    <xf numFmtId="0" fontId="10" fillId="0" borderId="10" xfId="2" applyFont="1" applyBorder="1" applyAlignment="1">
      <alignment horizontal="center"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16"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0" xfId="2" applyFont="1" applyBorder="1" applyAlignment="1">
      <alignment horizontal="center" vertical="center" wrapText="1"/>
    </xf>
    <xf numFmtId="0" fontId="9" fillId="0" borderId="16" xfId="2" applyFont="1" applyBorder="1" applyAlignment="1">
      <alignment horizontal="center" vertical="center" wrapText="1"/>
    </xf>
    <xf numFmtId="0" fontId="11" fillId="0" borderId="15" xfId="2" applyFont="1" applyBorder="1" applyAlignment="1">
      <alignment horizontal="center" vertical="center" wrapText="1"/>
    </xf>
    <xf numFmtId="0" fontId="11" fillId="0" borderId="0" xfId="2" applyFont="1" applyBorder="1" applyAlignment="1">
      <alignment horizontal="center" vertical="center" wrapText="1"/>
    </xf>
    <xf numFmtId="0" fontId="11" fillId="0" borderId="16" xfId="2" applyFont="1" applyBorder="1" applyAlignment="1">
      <alignment horizontal="center" vertical="center" wrapText="1"/>
    </xf>
    <xf numFmtId="0" fontId="9" fillId="0" borderId="21" xfId="2" applyFont="1" applyBorder="1" applyAlignment="1">
      <alignment horizontal="center" vertical="center" wrapText="1"/>
    </xf>
    <xf numFmtId="0" fontId="9" fillId="0" borderId="22" xfId="2" applyFont="1" applyBorder="1" applyAlignment="1">
      <alignment horizontal="center" vertical="center" wrapText="1"/>
    </xf>
    <xf numFmtId="0" fontId="9" fillId="0" borderId="23" xfId="2" applyFont="1" applyBorder="1" applyAlignment="1">
      <alignment horizontal="center" vertical="center" wrapText="1"/>
    </xf>
    <xf numFmtId="0" fontId="5" fillId="0" borderId="1" xfId="2" applyFont="1" applyBorder="1" applyAlignment="1">
      <alignment horizontal="justify" vertical="center" wrapText="1"/>
    </xf>
    <xf numFmtId="0" fontId="5" fillId="0" borderId="1" xfId="2" applyFont="1" applyBorder="1" applyAlignment="1">
      <alignment horizontal="center" vertical="center" wrapText="1"/>
    </xf>
    <xf numFmtId="0" fontId="4" fillId="0" borderId="1" xfId="2" applyFont="1" applyBorder="1" applyAlignment="1">
      <alignment horizontal="center" vertical="center" wrapText="1"/>
    </xf>
    <xf numFmtId="2" fontId="5" fillId="0" borderId="1" xfId="2" applyNumberFormat="1" applyFont="1" applyBorder="1" applyAlignment="1">
      <alignment horizontal="justify" vertical="center" wrapText="1"/>
    </xf>
    <xf numFmtId="0" fontId="5" fillId="2" borderId="1" xfId="2" applyFont="1" applyFill="1" applyBorder="1" applyAlignment="1">
      <alignment horizontal="center" vertical="center" wrapText="1"/>
    </xf>
    <xf numFmtId="0" fontId="4" fillId="0" borderId="5" xfId="2" applyFont="1" applyBorder="1" applyAlignment="1">
      <alignment horizontal="center" vertical="center"/>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5" fillId="0" borderId="4" xfId="2" applyFont="1" applyBorder="1" applyAlignment="1">
      <alignment horizontal="center" vertical="center" wrapText="1"/>
    </xf>
    <xf numFmtId="0" fontId="4" fillId="0" borderId="0" xfId="2" applyFont="1" applyAlignment="1">
      <alignment horizontal="center" vertical="center"/>
    </xf>
    <xf numFmtId="0" fontId="5" fillId="0" borderId="1" xfId="2" applyFont="1" applyBorder="1" applyAlignment="1">
      <alignment horizontal="left" vertical="center" wrapText="1"/>
    </xf>
    <xf numFmtId="0" fontId="4" fillId="0" borderId="1" xfId="2" applyFont="1" applyBorder="1" applyAlignment="1">
      <alignment horizontal="right" vertical="center" wrapText="1"/>
    </xf>
    <xf numFmtId="2" fontId="4" fillId="0" borderId="1" xfId="2" applyNumberFormat="1" applyFont="1" applyBorder="1" applyAlignment="1">
      <alignment horizontal="right" vertical="center" wrapText="1"/>
    </xf>
    <xf numFmtId="0" fontId="5" fillId="0" borderId="1" xfId="2" applyFont="1" applyBorder="1" applyAlignment="1">
      <alignment vertical="center" wrapText="1"/>
    </xf>
    <xf numFmtId="0" fontId="4" fillId="0" borderId="1" xfId="2" applyFont="1" applyBorder="1" applyAlignment="1">
      <alignment horizontal="left" vertical="center" wrapText="1"/>
    </xf>
    <xf numFmtId="0" fontId="2" fillId="0" borderId="1" xfId="2" applyFont="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4" fillId="0" borderId="2" xfId="2" applyFont="1" applyBorder="1" applyAlignment="1">
      <alignment horizontal="left" vertical="center" wrapText="1"/>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3" fillId="0" borderId="1" xfId="2" applyFont="1" applyBorder="1" applyAlignment="1">
      <alignment horizontal="center" vertical="center"/>
    </xf>
  </cellXfs>
  <cellStyles count="3">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2" name="Picture 1" descr="mgvcl"/>
        <xdr:cNvPicPr>
          <a:picLocks noChangeAspect="1" noChangeArrowheads="1"/>
        </xdr:cNvPicPr>
      </xdr:nvPicPr>
      <xdr:blipFill>
        <a:blip xmlns:r="http://schemas.openxmlformats.org/officeDocument/2006/relationships" r:embed="rId1"/>
        <a:srcRect/>
        <a:stretch>
          <a:fillRect/>
        </a:stretch>
      </xdr:blipFill>
      <xdr:spPr bwMode="auto">
        <a:xfrm>
          <a:off x="0" y="0"/>
          <a:ext cx="0" cy="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orking_DEC%20'2018%20FOR%20ED%20RETUR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ing_JAN%20'2019%20FOR%20ED%20RETUR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orking_FEB%20'2019%20FOR%20ED%20RETUR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Working_MAR'2019%20FOR%20ED%20RETURN.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EC.18"/>
      <sheetName val="MGVCL."/>
    </sheetNames>
    <sheetDataSet>
      <sheetData sheetId="0"/>
      <sheetData sheetId="1">
        <row r="10">
          <cell r="C10">
            <v>1919091</v>
          </cell>
          <cell r="E10">
            <v>11613542.84</v>
          </cell>
          <cell r="I10">
            <v>15948.81</v>
          </cell>
        </row>
        <row r="11">
          <cell r="C11">
            <v>674760</v>
          </cell>
          <cell r="E11">
            <v>7029891.3700000001</v>
          </cell>
          <cell r="I11">
            <v>41.29</v>
          </cell>
        </row>
        <row r="12">
          <cell r="C12">
            <v>22867915</v>
          </cell>
          <cell r="E12">
            <v>122937167.15000001</v>
          </cell>
          <cell r="I12">
            <v>0</v>
          </cell>
        </row>
        <row r="13">
          <cell r="C13">
            <v>830777</v>
          </cell>
          <cell r="E13">
            <v>5360519.3600000003</v>
          </cell>
          <cell r="I13">
            <v>4229.67</v>
          </cell>
        </row>
        <row r="14">
          <cell r="C14">
            <v>1792729</v>
          </cell>
          <cell r="E14">
            <v>12141825.640000001</v>
          </cell>
          <cell r="I14">
            <v>-412389.69</v>
          </cell>
        </row>
        <row r="15">
          <cell r="C15">
            <v>678270</v>
          </cell>
          <cell r="E15">
            <v>4681791.67</v>
          </cell>
          <cell r="I15">
            <v>21103.599999999999</v>
          </cell>
        </row>
        <row r="16">
          <cell r="C16">
            <v>4884246</v>
          </cell>
          <cell r="E16">
            <v>24138671.789999999</v>
          </cell>
          <cell r="I16">
            <v>209464.55</v>
          </cell>
        </row>
        <row r="17">
          <cell r="C17">
            <v>49652053</v>
          </cell>
          <cell r="E17">
            <v>268467638.63</v>
          </cell>
          <cell r="I17">
            <v>21074456.010000002</v>
          </cell>
        </row>
        <row r="18">
          <cell r="C18">
            <v>159287018</v>
          </cell>
          <cell r="E18">
            <v>974565842.02999997</v>
          </cell>
          <cell r="I18">
            <v>131336557.08</v>
          </cell>
        </row>
        <row r="19">
          <cell r="C19">
            <v>590387</v>
          </cell>
          <cell r="E19">
            <v>3841672.52</v>
          </cell>
          <cell r="I19">
            <v>295405.25</v>
          </cell>
        </row>
        <row r="20">
          <cell r="C20">
            <v>1298389</v>
          </cell>
          <cell r="E20">
            <v>8402707.2599999998</v>
          </cell>
          <cell r="I20">
            <v>1192975.08</v>
          </cell>
        </row>
        <row r="21">
          <cell r="C21">
            <v>234069</v>
          </cell>
          <cell r="E21">
            <v>1627066.11</v>
          </cell>
          <cell r="I21">
            <v>100049.44</v>
          </cell>
        </row>
        <row r="22">
          <cell r="C22">
            <v>581189</v>
          </cell>
          <cell r="E22">
            <v>3551744.61</v>
          </cell>
          <cell r="I22">
            <v>386032.72</v>
          </cell>
        </row>
        <row r="23">
          <cell r="C23">
            <v>4022473</v>
          </cell>
          <cell r="E23">
            <v>30000460.07</v>
          </cell>
          <cell r="I23">
            <v>7402231.5700000003</v>
          </cell>
        </row>
        <row r="24">
          <cell r="C24">
            <v>997001</v>
          </cell>
          <cell r="E24">
            <v>4853511.53</v>
          </cell>
          <cell r="I24">
            <v>22978.05</v>
          </cell>
        </row>
        <row r="25">
          <cell r="C25">
            <v>55848331</v>
          </cell>
          <cell r="E25">
            <v>408611430.06999999</v>
          </cell>
          <cell r="I25">
            <v>98375616.439999998</v>
          </cell>
        </row>
        <row r="26">
          <cell r="C26">
            <v>104306</v>
          </cell>
          <cell r="E26">
            <v>781635.76</v>
          </cell>
          <cell r="I26">
            <v>195409.03</v>
          </cell>
        </row>
        <row r="27">
          <cell r="C27">
            <v>999866</v>
          </cell>
          <cell r="E27">
            <v>6325906.2000000002</v>
          </cell>
          <cell r="I27">
            <v>1784625.49</v>
          </cell>
        </row>
        <row r="28">
          <cell r="C28">
            <v>1496816</v>
          </cell>
          <cell r="E28">
            <v>10822217.93</v>
          </cell>
          <cell r="I28">
            <v>1138142.74</v>
          </cell>
        </row>
        <row r="29">
          <cell r="C29">
            <v>33712367</v>
          </cell>
          <cell r="E29">
            <v>241317306.58000001</v>
          </cell>
          <cell r="I29">
            <v>24349485.84</v>
          </cell>
        </row>
        <row r="30">
          <cell r="C30">
            <v>13091978</v>
          </cell>
          <cell r="E30">
            <v>100371594.28</v>
          </cell>
          <cell r="I30">
            <v>9402437.9000000004</v>
          </cell>
        </row>
        <row r="31">
          <cell r="C31">
            <v>3242</v>
          </cell>
          <cell r="E31">
            <v>18327.62</v>
          </cell>
          <cell r="I31">
            <v>916.38</v>
          </cell>
        </row>
        <row r="32">
          <cell r="C32">
            <v>91809898</v>
          </cell>
          <cell r="E32">
            <v>77836029.709999993</v>
          </cell>
          <cell r="I32">
            <v>368668.17</v>
          </cell>
        </row>
        <row r="33">
          <cell r="C33">
            <v>5669825</v>
          </cell>
          <cell r="E33">
            <v>40542886.079999998</v>
          </cell>
          <cell r="I33">
            <v>9970935.75</v>
          </cell>
        </row>
        <row r="34">
          <cell r="C34">
            <v>876676</v>
          </cell>
          <cell r="E34">
            <v>5990930.3799999999</v>
          </cell>
          <cell r="I34">
            <v>1516743.97</v>
          </cell>
        </row>
        <row r="35">
          <cell r="C35">
            <v>443507</v>
          </cell>
          <cell r="E35">
            <v>2988744.99</v>
          </cell>
          <cell r="I35">
            <v>597749.01</v>
          </cell>
        </row>
        <row r="36">
          <cell r="C36">
            <v>599589</v>
          </cell>
          <cell r="E36">
            <v>4352057.8899999997</v>
          </cell>
          <cell r="I36">
            <v>553906.9</v>
          </cell>
        </row>
        <row r="45">
          <cell r="C45">
            <v>167697</v>
          </cell>
          <cell r="E45">
            <v>125698.96</v>
          </cell>
          <cell r="I45">
            <v>37074.839999999997</v>
          </cell>
        </row>
        <row r="46">
          <cell r="C46">
            <v>9430</v>
          </cell>
          <cell r="E46">
            <v>93623.94</v>
          </cell>
          <cell r="I46">
            <v>7144.07</v>
          </cell>
        </row>
        <row r="47">
          <cell r="C47">
            <v>362405</v>
          </cell>
          <cell r="E47">
            <v>2959138.58</v>
          </cell>
          <cell r="I47">
            <v>193079.84</v>
          </cell>
        </row>
        <row r="48">
          <cell r="C48">
            <v>412439</v>
          </cell>
          <cell r="E48">
            <v>2944904.04</v>
          </cell>
          <cell r="I48">
            <v>211389.09</v>
          </cell>
        </row>
        <row r="49">
          <cell r="C49">
            <v>2806</v>
          </cell>
          <cell r="E49">
            <v>28875.33</v>
          </cell>
          <cell r="I49">
            <v>4331.3100000000004</v>
          </cell>
        </row>
        <row r="50">
          <cell r="C50">
            <v>504739</v>
          </cell>
          <cell r="E50">
            <v>3834048.32</v>
          </cell>
          <cell r="I50">
            <v>266088.94</v>
          </cell>
        </row>
        <row r="53">
          <cell r="C53">
            <v>46074624</v>
          </cell>
          <cell r="E53">
            <v>319735099.69</v>
          </cell>
          <cell r="I53">
            <v>89826.14</v>
          </cell>
        </row>
        <row r="54">
          <cell r="C54">
            <v>430586</v>
          </cell>
          <cell r="E54">
            <v>3040463.97</v>
          </cell>
          <cell r="I54">
            <v>228135.96</v>
          </cell>
        </row>
        <row r="55">
          <cell r="C55">
            <v>46855808</v>
          </cell>
          <cell r="E55">
            <v>304039617.93000001</v>
          </cell>
          <cell r="I55">
            <v>30409220.98</v>
          </cell>
        </row>
        <row r="56">
          <cell r="C56">
            <v>22394</v>
          </cell>
          <cell r="E56">
            <v>213803.23</v>
          </cell>
          <cell r="I56">
            <v>24164.720000000001</v>
          </cell>
        </row>
        <row r="57">
          <cell r="C57">
            <v>312602024</v>
          </cell>
          <cell r="E57">
            <v>2153152168.8899999</v>
          </cell>
          <cell r="I57">
            <v>332386539.44999999</v>
          </cell>
        </row>
        <row r="58">
          <cell r="C58">
            <v>299872</v>
          </cell>
          <cell r="E58">
            <v>2017904.32</v>
          </cell>
          <cell r="I58">
            <v>415019.51</v>
          </cell>
        </row>
        <row r="59">
          <cell r="C59">
            <v>17665014</v>
          </cell>
          <cell r="E59">
            <v>122624599.34</v>
          </cell>
          <cell r="I59">
            <v>32273302.539999999</v>
          </cell>
        </row>
        <row r="60">
          <cell r="I60">
            <v>-30239192.09</v>
          </cell>
        </row>
        <row r="63">
          <cell r="I63">
            <v>0.05</v>
          </cell>
        </row>
        <row r="64">
          <cell r="I64">
            <v>0.97</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Jan-19"/>
      <sheetName val="MGVCL."/>
    </sheetNames>
    <sheetDataSet>
      <sheetData sheetId="0"/>
      <sheetData sheetId="1">
        <row r="10">
          <cell r="C10">
            <v>1837741</v>
          </cell>
          <cell r="E10">
            <v>12484551.039999999</v>
          </cell>
          <cell r="I10">
            <v>0</v>
          </cell>
        </row>
        <row r="11">
          <cell r="C11">
            <v>700494</v>
          </cell>
          <cell r="E11">
            <v>8887889.9700000007</v>
          </cell>
          <cell r="I11">
            <v>0</v>
          </cell>
        </row>
        <row r="12">
          <cell r="C12">
            <v>22575565</v>
          </cell>
          <cell r="E12">
            <v>120598533.75</v>
          </cell>
          <cell r="I12">
            <v>0</v>
          </cell>
        </row>
        <row r="13">
          <cell r="C13">
            <v>838382</v>
          </cell>
          <cell r="E13">
            <v>5574199.7999999998</v>
          </cell>
          <cell r="I13">
            <v>0</v>
          </cell>
        </row>
        <row r="14">
          <cell r="C14">
            <v>2581943</v>
          </cell>
          <cell r="E14">
            <v>17171509.010000002</v>
          </cell>
          <cell r="I14">
            <v>-81168.25</v>
          </cell>
        </row>
        <row r="15">
          <cell r="C15">
            <v>908028</v>
          </cell>
          <cell r="E15">
            <v>6151460.9199999999</v>
          </cell>
          <cell r="I15">
            <v>-147308.56</v>
          </cell>
        </row>
        <row r="16">
          <cell r="C16">
            <v>3556011</v>
          </cell>
          <cell r="E16">
            <v>17989344.309999999</v>
          </cell>
          <cell r="I16">
            <v>264795.07</v>
          </cell>
        </row>
        <row r="17">
          <cell r="C17">
            <v>37922862</v>
          </cell>
          <cell r="E17">
            <v>193551406.41999999</v>
          </cell>
          <cell r="I17">
            <v>15863666.689999999</v>
          </cell>
        </row>
        <row r="18">
          <cell r="C18">
            <v>129457193</v>
          </cell>
          <cell r="E18">
            <v>761258456.00999999</v>
          </cell>
          <cell r="I18">
            <v>106290622.76000001</v>
          </cell>
        </row>
        <row r="19">
          <cell r="C19">
            <v>565113</v>
          </cell>
          <cell r="E19">
            <v>3568909.89</v>
          </cell>
          <cell r="I19">
            <v>268428.63</v>
          </cell>
        </row>
        <row r="20">
          <cell r="C20">
            <v>1146864</v>
          </cell>
          <cell r="E20">
            <v>7324659.75</v>
          </cell>
          <cell r="I20">
            <v>1081385.93</v>
          </cell>
        </row>
        <row r="21">
          <cell r="C21">
            <v>157886</v>
          </cell>
          <cell r="E21">
            <v>949844.72</v>
          </cell>
          <cell r="I21">
            <v>71276.34</v>
          </cell>
        </row>
        <row r="22">
          <cell r="C22">
            <v>323057</v>
          </cell>
          <cell r="E22">
            <v>1934450.17</v>
          </cell>
          <cell r="I22">
            <v>219621.34</v>
          </cell>
        </row>
        <row r="23">
          <cell r="C23">
            <v>3947545</v>
          </cell>
          <cell r="E23">
            <v>36068839.740000002</v>
          </cell>
          <cell r="I23">
            <v>7442593.7699999996</v>
          </cell>
        </row>
        <row r="24">
          <cell r="C24">
            <v>1256264</v>
          </cell>
          <cell r="E24">
            <v>6510225.6299999999</v>
          </cell>
          <cell r="I24">
            <v>0</v>
          </cell>
        </row>
        <row r="25">
          <cell r="C25">
            <v>51421407</v>
          </cell>
          <cell r="E25">
            <v>369728251.99000001</v>
          </cell>
          <cell r="I25">
            <v>92358150.129999995</v>
          </cell>
        </row>
        <row r="26">
          <cell r="C26">
            <v>94645</v>
          </cell>
          <cell r="E26">
            <v>722971.04</v>
          </cell>
          <cell r="I26">
            <v>180742.95</v>
          </cell>
        </row>
        <row r="27">
          <cell r="C27">
            <v>1281884</v>
          </cell>
          <cell r="E27">
            <v>9130846.7699999996</v>
          </cell>
          <cell r="I27">
            <v>795538.5</v>
          </cell>
        </row>
        <row r="28">
          <cell r="C28">
            <v>883406</v>
          </cell>
          <cell r="E28">
            <v>6946009.6699999999</v>
          </cell>
          <cell r="I28">
            <v>1640931.07</v>
          </cell>
        </row>
        <row r="29">
          <cell r="C29">
            <v>42440359</v>
          </cell>
          <cell r="E29">
            <v>322774818.44</v>
          </cell>
          <cell r="I29">
            <v>29937191.449999999</v>
          </cell>
        </row>
        <row r="30">
          <cell r="C30">
            <v>13274206</v>
          </cell>
          <cell r="E30">
            <v>98287887.959999993</v>
          </cell>
          <cell r="I30">
            <v>9634853.9100000001</v>
          </cell>
        </row>
        <row r="31">
          <cell r="C31">
            <v>75812472</v>
          </cell>
          <cell r="E31">
            <v>66356480.049999997</v>
          </cell>
          <cell r="I31">
            <v>15978.45</v>
          </cell>
        </row>
        <row r="32">
          <cell r="C32">
            <v>3422</v>
          </cell>
          <cell r="E32">
            <v>19647.75</v>
          </cell>
          <cell r="I32">
            <v>982.38</v>
          </cell>
        </row>
        <row r="33">
          <cell r="C33">
            <v>5491276</v>
          </cell>
          <cell r="E33">
            <v>39412701.509999998</v>
          </cell>
          <cell r="I33">
            <v>9823820.6699999999</v>
          </cell>
        </row>
        <row r="34">
          <cell r="C34">
            <v>656966</v>
          </cell>
          <cell r="E34">
            <v>4469672.1500000004</v>
          </cell>
          <cell r="I34">
            <v>1123501.1499999999</v>
          </cell>
        </row>
        <row r="35">
          <cell r="C35">
            <v>328466</v>
          </cell>
          <cell r="E35">
            <v>2238591.77</v>
          </cell>
          <cell r="I35">
            <v>447718.35</v>
          </cell>
        </row>
        <row r="36">
          <cell r="C36">
            <v>431783</v>
          </cell>
          <cell r="E36">
            <v>12642855.300000001</v>
          </cell>
          <cell r="I36">
            <v>468573.5</v>
          </cell>
        </row>
        <row r="45">
          <cell r="C45">
            <v>184280</v>
          </cell>
          <cell r="E45">
            <v>703175.12</v>
          </cell>
          <cell r="I45">
            <v>34568.06</v>
          </cell>
        </row>
        <row r="46">
          <cell r="C46">
            <v>0</v>
          </cell>
          <cell r="E46">
            <v>0</v>
          </cell>
          <cell r="I46">
            <v>0</v>
          </cell>
        </row>
        <row r="47">
          <cell r="C47">
            <v>468878</v>
          </cell>
          <cell r="E47">
            <v>3836335.03</v>
          </cell>
          <cell r="I47">
            <v>292180.03999999998</v>
          </cell>
        </row>
        <row r="48">
          <cell r="C48">
            <v>569160</v>
          </cell>
          <cell r="E48">
            <v>3849304.78</v>
          </cell>
          <cell r="I48">
            <v>295479.09999999998</v>
          </cell>
        </row>
        <row r="49">
          <cell r="C49">
            <v>1520</v>
          </cell>
          <cell r="E49">
            <v>17633.03</v>
          </cell>
          <cell r="I49">
            <v>2644.96</v>
          </cell>
        </row>
        <row r="50">
          <cell r="C50">
            <v>648471</v>
          </cell>
          <cell r="E50">
            <v>4975986.6100000003</v>
          </cell>
          <cell r="I50">
            <v>418127.62</v>
          </cell>
        </row>
        <row r="53">
          <cell r="C53">
            <v>47154610</v>
          </cell>
          <cell r="E53">
            <v>326318476.5</v>
          </cell>
          <cell r="I53">
            <v>42215.519999999997</v>
          </cell>
        </row>
        <row r="54">
          <cell r="C54">
            <v>412104</v>
          </cell>
          <cell r="E54">
            <v>2952486.85</v>
          </cell>
          <cell r="I54">
            <v>221436.51</v>
          </cell>
        </row>
        <row r="55">
          <cell r="C55">
            <v>52724905</v>
          </cell>
          <cell r="E55">
            <v>340098598.97000003</v>
          </cell>
          <cell r="I55">
            <v>34009859.899999999</v>
          </cell>
        </row>
        <row r="56">
          <cell r="C56">
            <v>15659</v>
          </cell>
          <cell r="E56">
            <v>165488.16</v>
          </cell>
          <cell r="I56">
            <v>18617.419999999998</v>
          </cell>
        </row>
        <row r="57">
          <cell r="C57">
            <v>334495851</v>
          </cell>
          <cell r="E57">
            <v>2279475641.2199998</v>
          </cell>
          <cell r="I57">
            <v>344477230.35000002</v>
          </cell>
        </row>
        <row r="58">
          <cell r="C58">
            <v>269202</v>
          </cell>
          <cell r="E58">
            <v>1830215.15</v>
          </cell>
          <cell r="I58">
            <v>366043.03</v>
          </cell>
        </row>
        <row r="59">
          <cell r="C59">
            <v>15840949</v>
          </cell>
          <cell r="E59">
            <v>111317301.37</v>
          </cell>
          <cell r="I59">
            <v>28049831.489999998</v>
          </cell>
        </row>
        <row r="60">
          <cell r="I60">
            <v>-49966834.899999999</v>
          </cell>
        </row>
        <row r="63">
          <cell r="I63">
            <v>0.06</v>
          </cell>
        </row>
        <row r="64">
          <cell r="I64">
            <v>0.85</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EB-19"/>
      <sheetName val="MGVCL."/>
    </sheetNames>
    <sheetDataSet>
      <sheetData sheetId="0"/>
      <sheetData sheetId="1">
        <row r="10">
          <cell r="C10">
            <v>1485816</v>
          </cell>
          <cell r="E10">
            <v>10328340.789999999</v>
          </cell>
          <cell r="I10">
            <v>29.87</v>
          </cell>
        </row>
        <row r="11">
          <cell r="C11">
            <v>578834</v>
          </cell>
          <cell r="E11">
            <v>3937771.61</v>
          </cell>
          <cell r="I11">
            <v>0</v>
          </cell>
        </row>
        <row r="12">
          <cell r="C12">
            <v>22780770</v>
          </cell>
          <cell r="E12">
            <v>124214622.18000001</v>
          </cell>
          <cell r="I12">
            <v>102.64</v>
          </cell>
        </row>
        <row r="13">
          <cell r="C13">
            <v>660648</v>
          </cell>
          <cell r="E13">
            <v>4461714.99</v>
          </cell>
          <cell r="I13">
            <v>0</v>
          </cell>
        </row>
        <row r="14">
          <cell r="C14">
            <v>2717167</v>
          </cell>
          <cell r="E14">
            <v>18713924.030000001</v>
          </cell>
          <cell r="I14">
            <v>-427351.18</v>
          </cell>
        </row>
        <row r="15">
          <cell r="C15">
            <v>918918</v>
          </cell>
          <cell r="E15">
            <v>6386116.3200000003</v>
          </cell>
          <cell r="I15">
            <v>-50325</v>
          </cell>
        </row>
        <row r="16">
          <cell r="C16">
            <v>3188061</v>
          </cell>
          <cell r="E16">
            <v>17187954.609999999</v>
          </cell>
          <cell r="I16">
            <v>201226.69</v>
          </cell>
        </row>
        <row r="17">
          <cell r="C17">
            <v>34229246</v>
          </cell>
          <cell r="E17">
            <v>175789904.33000001</v>
          </cell>
          <cell r="I17">
            <v>14637325.02</v>
          </cell>
        </row>
        <row r="18">
          <cell r="C18">
            <v>108547506</v>
          </cell>
          <cell r="E18">
            <v>674865635.51999998</v>
          </cell>
          <cell r="I18">
            <v>90063616.150000006</v>
          </cell>
        </row>
        <row r="19">
          <cell r="C19">
            <v>631688</v>
          </cell>
          <cell r="E19">
            <v>3998206.92</v>
          </cell>
          <cell r="I19">
            <v>299635.59999999998</v>
          </cell>
        </row>
        <row r="20">
          <cell r="C20">
            <v>1073188</v>
          </cell>
          <cell r="E20">
            <v>6718219.8600000003</v>
          </cell>
          <cell r="I20">
            <v>942420.22</v>
          </cell>
        </row>
        <row r="21">
          <cell r="C21">
            <v>183998</v>
          </cell>
          <cell r="E21">
            <v>1091547.77</v>
          </cell>
          <cell r="I21">
            <v>81865.19</v>
          </cell>
        </row>
        <row r="22">
          <cell r="C22">
            <v>447337</v>
          </cell>
          <cell r="E22">
            <v>2714353.86</v>
          </cell>
          <cell r="I22">
            <v>305486.26</v>
          </cell>
        </row>
        <row r="23">
          <cell r="C23">
            <v>3626275</v>
          </cell>
          <cell r="E23">
            <v>29402427.469999999</v>
          </cell>
          <cell r="I23">
            <v>7051533.9900000002</v>
          </cell>
        </row>
        <row r="24">
          <cell r="C24">
            <v>1039174</v>
          </cell>
          <cell r="E24">
            <v>5244319.9800000004</v>
          </cell>
          <cell r="I24">
            <v>0</v>
          </cell>
        </row>
        <row r="25">
          <cell r="C25">
            <v>45858223</v>
          </cell>
          <cell r="E25">
            <v>361652174.95999998</v>
          </cell>
          <cell r="I25">
            <v>85026460.280000001</v>
          </cell>
        </row>
        <row r="26">
          <cell r="C26">
            <v>83692</v>
          </cell>
          <cell r="E26">
            <v>647794.59</v>
          </cell>
          <cell r="I26">
            <v>161831.82999999999</v>
          </cell>
        </row>
        <row r="27">
          <cell r="C27">
            <v>1068413</v>
          </cell>
          <cell r="E27">
            <v>8519978.8000000007</v>
          </cell>
          <cell r="I27">
            <v>602440.6</v>
          </cell>
        </row>
        <row r="28">
          <cell r="C28">
            <v>785360</v>
          </cell>
          <cell r="E28">
            <v>5897786.1399999997</v>
          </cell>
          <cell r="I28">
            <v>1481215.75</v>
          </cell>
        </row>
        <row r="29">
          <cell r="C29">
            <v>41324409</v>
          </cell>
          <cell r="E29">
            <v>386754420.31999999</v>
          </cell>
          <cell r="I29">
            <v>30086402.890000001</v>
          </cell>
        </row>
        <row r="30">
          <cell r="C30">
            <v>13713983</v>
          </cell>
          <cell r="E30">
            <v>107969703.58</v>
          </cell>
          <cell r="I30">
            <v>10302506.74</v>
          </cell>
        </row>
        <row r="31">
          <cell r="C31">
            <v>87769170</v>
          </cell>
          <cell r="E31">
            <v>75312498.099999994</v>
          </cell>
          <cell r="I31">
            <v>35399.96</v>
          </cell>
        </row>
        <row r="32">
          <cell r="C32">
            <v>1895</v>
          </cell>
          <cell r="E32">
            <v>11050.52</v>
          </cell>
          <cell r="I32">
            <v>552.53</v>
          </cell>
        </row>
        <row r="33">
          <cell r="C33">
            <v>5381306</v>
          </cell>
          <cell r="E33">
            <v>39226762.020000003</v>
          </cell>
          <cell r="I33">
            <v>9716807.1400000006</v>
          </cell>
        </row>
        <row r="34">
          <cell r="C34">
            <v>503562</v>
          </cell>
          <cell r="E34">
            <v>3613309.49</v>
          </cell>
          <cell r="I34">
            <v>901437.73</v>
          </cell>
        </row>
        <row r="35">
          <cell r="C35">
            <v>325767</v>
          </cell>
          <cell r="E35">
            <v>2273035.96</v>
          </cell>
          <cell r="I35">
            <v>191068.34</v>
          </cell>
        </row>
        <row r="36">
          <cell r="C36">
            <v>412285</v>
          </cell>
          <cell r="E36">
            <v>5810834.2000000002</v>
          </cell>
          <cell r="I36">
            <v>441810.87</v>
          </cell>
        </row>
        <row r="45">
          <cell r="C45">
            <v>88034</v>
          </cell>
          <cell r="E45">
            <v>331022.40999999997</v>
          </cell>
          <cell r="I45">
            <v>0</v>
          </cell>
        </row>
        <row r="46">
          <cell r="C46">
            <v>0</v>
          </cell>
          <cell r="E46">
            <v>0</v>
          </cell>
          <cell r="I46">
            <v>0</v>
          </cell>
        </row>
        <row r="47">
          <cell r="C47">
            <v>820798</v>
          </cell>
          <cell r="E47">
            <v>6480782.9500000002</v>
          </cell>
          <cell r="I47">
            <v>571206.15</v>
          </cell>
        </row>
        <row r="48">
          <cell r="C48">
            <v>495325</v>
          </cell>
          <cell r="E48">
            <v>3655264.68</v>
          </cell>
          <cell r="I48">
            <v>251818.73</v>
          </cell>
        </row>
        <row r="49">
          <cell r="C49">
            <v>0</v>
          </cell>
          <cell r="E49">
            <v>0</v>
          </cell>
          <cell r="I49">
            <v>0</v>
          </cell>
        </row>
        <row r="50">
          <cell r="C50">
            <v>1059140</v>
          </cell>
          <cell r="E50">
            <v>8575143.4299999997</v>
          </cell>
          <cell r="I50">
            <v>777512.24</v>
          </cell>
        </row>
        <row r="53">
          <cell r="C53">
            <v>46286770</v>
          </cell>
          <cell r="E53">
            <v>321749077.01999998</v>
          </cell>
          <cell r="I53">
            <v>7692.35</v>
          </cell>
        </row>
        <row r="54">
          <cell r="C54">
            <v>337866</v>
          </cell>
          <cell r="E54">
            <v>2509615.0299999998</v>
          </cell>
          <cell r="I54">
            <v>188221.13</v>
          </cell>
        </row>
        <row r="55">
          <cell r="C55">
            <v>54799546</v>
          </cell>
          <cell r="E55">
            <v>350238313.47000003</v>
          </cell>
          <cell r="I55">
            <v>35023831.350000001</v>
          </cell>
        </row>
        <row r="56">
          <cell r="C56">
            <v>12174</v>
          </cell>
          <cell r="E56">
            <v>152390.88</v>
          </cell>
          <cell r="I56">
            <v>17143.97</v>
          </cell>
        </row>
        <row r="57">
          <cell r="C57">
            <v>319406574</v>
          </cell>
          <cell r="E57">
            <v>2189848344.6799998</v>
          </cell>
          <cell r="I57">
            <v>331370828.35000002</v>
          </cell>
        </row>
        <row r="58">
          <cell r="C58">
            <v>255843</v>
          </cell>
          <cell r="E58">
            <v>1789014.81</v>
          </cell>
          <cell r="I58">
            <v>357802.96</v>
          </cell>
        </row>
        <row r="59">
          <cell r="C59">
            <v>14769109</v>
          </cell>
          <cell r="E59">
            <v>104712798.93000001</v>
          </cell>
          <cell r="I59">
            <v>26304888.719999999</v>
          </cell>
        </row>
        <row r="60">
          <cell r="I60">
            <v>-68671119.109999999</v>
          </cell>
        </row>
        <row r="63">
          <cell r="I63">
            <v>7.0000000000000007E-2</v>
          </cell>
        </row>
        <row r="64">
          <cell r="I64">
            <v>0.82</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R-19"/>
      <sheetName val="MGVCL."/>
    </sheetNames>
    <sheetDataSet>
      <sheetData sheetId="0"/>
      <sheetData sheetId="1">
        <row r="10">
          <cell r="C10">
            <v>1726628</v>
          </cell>
          <cell r="E10">
            <v>16247580.029999999</v>
          </cell>
          <cell r="I10">
            <v>-205691.46</v>
          </cell>
        </row>
        <row r="11">
          <cell r="C11">
            <v>524092</v>
          </cell>
          <cell r="E11">
            <v>3565142.14</v>
          </cell>
          <cell r="I11">
            <v>726.29</v>
          </cell>
        </row>
        <row r="12">
          <cell r="C12">
            <v>22661140</v>
          </cell>
          <cell r="E12">
            <v>121222388.44</v>
          </cell>
          <cell r="I12">
            <v>25330.59</v>
          </cell>
        </row>
        <row r="13">
          <cell r="C13">
            <v>750948</v>
          </cell>
          <cell r="E13">
            <v>5143149.04</v>
          </cell>
          <cell r="I13">
            <v>-27906.06</v>
          </cell>
        </row>
        <row r="14">
          <cell r="C14">
            <v>2490971</v>
          </cell>
          <cell r="E14">
            <v>17166248.41</v>
          </cell>
          <cell r="I14">
            <v>-1486450.17</v>
          </cell>
        </row>
        <row r="15">
          <cell r="C15">
            <v>976762</v>
          </cell>
          <cell r="E15">
            <v>6763602.1399999997</v>
          </cell>
          <cell r="I15">
            <v>-604778.9</v>
          </cell>
        </row>
        <row r="16">
          <cell r="C16">
            <v>29045643</v>
          </cell>
          <cell r="E16">
            <v>145003545.27000001</v>
          </cell>
          <cell r="I16">
            <v>-5420574.5999999996</v>
          </cell>
        </row>
        <row r="17">
          <cell r="C17">
            <v>7005849</v>
          </cell>
          <cell r="E17">
            <v>51147991.100000001</v>
          </cell>
          <cell r="I17">
            <v>2815720.97</v>
          </cell>
        </row>
        <row r="18">
          <cell r="C18">
            <v>105021402</v>
          </cell>
          <cell r="E18">
            <v>644510323.73000002</v>
          </cell>
          <cell r="I18">
            <v>86228474.459999993</v>
          </cell>
        </row>
        <row r="19">
          <cell r="C19">
            <v>628451</v>
          </cell>
          <cell r="E19">
            <v>3319206.66</v>
          </cell>
          <cell r="I19">
            <v>273813.07</v>
          </cell>
        </row>
        <row r="20">
          <cell r="C20">
            <v>1041892</v>
          </cell>
          <cell r="E20">
            <v>6568655.9400000004</v>
          </cell>
          <cell r="I20">
            <v>1008364.04</v>
          </cell>
        </row>
        <row r="21">
          <cell r="C21">
            <v>162172</v>
          </cell>
          <cell r="E21">
            <v>1000419.08</v>
          </cell>
          <cell r="I21">
            <v>29931.67</v>
          </cell>
        </row>
        <row r="22">
          <cell r="C22">
            <v>347222</v>
          </cell>
          <cell r="E22">
            <v>2862909.4</v>
          </cell>
          <cell r="I22">
            <v>269388.87</v>
          </cell>
        </row>
        <row r="23">
          <cell r="C23">
            <v>4005374</v>
          </cell>
          <cell r="E23">
            <v>36263587.93</v>
          </cell>
          <cell r="I23">
            <v>7778198.1699999999</v>
          </cell>
        </row>
        <row r="24">
          <cell r="C24">
            <v>1239976</v>
          </cell>
          <cell r="E24">
            <v>6455815.5499999998</v>
          </cell>
          <cell r="I24">
            <v>0</v>
          </cell>
        </row>
        <row r="25">
          <cell r="C25">
            <v>46452889</v>
          </cell>
          <cell r="E25">
            <v>361022559.56</v>
          </cell>
          <cell r="I25">
            <v>85413361.840000004</v>
          </cell>
        </row>
        <row r="26">
          <cell r="C26">
            <v>83816</v>
          </cell>
          <cell r="E26">
            <v>670168.03</v>
          </cell>
          <cell r="I26">
            <v>167542.15</v>
          </cell>
        </row>
        <row r="27">
          <cell r="C27">
            <v>865623</v>
          </cell>
          <cell r="E27">
            <v>6481703.9000000004</v>
          </cell>
          <cell r="I27">
            <v>1493765.04</v>
          </cell>
        </row>
        <row r="28">
          <cell r="C28">
            <v>1159007</v>
          </cell>
          <cell r="E28">
            <v>8558268.3599999994</v>
          </cell>
          <cell r="I28">
            <v>744781.56</v>
          </cell>
        </row>
        <row r="29">
          <cell r="C29">
            <v>41265123</v>
          </cell>
          <cell r="E29">
            <v>309729784.61000001</v>
          </cell>
          <cell r="I29">
            <v>29609594.859999999</v>
          </cell>
        </row>
        <row r="30">
          <cell r="C30">
            <v>12550922</v>
          </cell>
          <cell r="E30">
            <v>96909733.450000003</v>
          </cell>
          <cell r="I30">
            <v>9227048.6799999997</v>
          </cell>
        </row>
        <row r="31">
          <cell r="C31">
            <v>77667972</v>
          </cell>
          <cell r="E31">
            <v>68941264.519999996</v>
          </cell>
          <cell r="I31">
            <v>-689357.56</v>
          </cell>
        </row>
        <row r="32">
          <cell r="C32">
            <v>2701</v>
          </cell>
          <cell r="E32">
            <v>16225.8</v>
          </cell>
          <cell r="I32">
            <v>811.29</v>
          </cell>
        </row>
        <row r="33">
          <cell r="C33">
            <v>5393119</v>
          </cell>
          <cell r="E33">
            <v>45194548.82</v>
          </cell>
          <cell r="I33">
            <v>9623685.0500000007</v>
          </cell>
        </row>
        <row r="34">
          <cell r="C34">
            <v>555649</v>
          </cell>
          <cell r="E34">
            <v>4007983.22</v>
          </cell>
          <cell r="I34">
            <v>1001996.19</v>
          </cell>
        </row>
        <row r="35">
          <cell r="C35">
            <v>328836</v>
          </cell>
          <cell r="E35">
            <v>2312722.04</v>
          </cell>
          <cell r="I35">
            <v>456562.47</v>
          </cell>
        </row>
        <row r="36">
          <cell r="C36">
            <v>373943</v>
          </cell>
          <cell r="E36">
            <v>3063816.19</v>
          </cell>
          <cell r="I36">
            <v>428307.92</v>
          </cell>
        </row>
        <row r="45">
          <cell r="C45">
            <v>40843</v>
          </cell>
          <cell r="E45">
            <v>11513.47</v>
          </cell>
          <cell r="I45">
            <v>0</v>
          </cell>
        </row>
        <row r="46">
          <cell r="C46">
            <v>1876</v>
          </cell>
          <cell r="E46">
            <v>18763.16</v>
          </cell>
          <cell r="I46">
            <v>1407.26</v>
          </cell>
        </row>
        <row r="47">
          <cell r="C47">
            <v>427681</v>
          </cell>
          <cell r="E47">
            <v>4397852.6399999997</v>
          </cell>
          <cell r="I47">
            <v>286252.49</v>
          </cell>
        </row>
        <row r="48">
          <cell r="C48">
            <v>227218</v>
          </cell>
          <cell r="E48">
            <v>1841133.93</v>
          </cell>
          <cell r="I48">
            <v>150722.26999999999</v>
          </cell>
        </row>
        <row r="49">
          <cell r="C49">
            <v>0</v>
          </cell>
          <cell r="E49">
            <v>0</v>
          </cell>
          <cell r="I49">
            <v>0</v>
          </cell>
        </row>
        <row r="50">
          <cell r="C50">
            <v>294637</v>
          </cell>
          <cell r="E50">
            <v>2927676.12</v>
          </cell>
          <cell r="I50">
            <v>306265.55</v>
          </cell>
        </row>
        <row r="53">
          <cell r="C53">
            <v>48167517</v>
          </cell>
          <cell r="E53">
            <v>341277417.25</v>
          </cell>
          <cell r="I53">
            <v>406624.59</v>
          </cell>
        </row>
        <row r="54">
          <cell r="C54">
            <v>401070</v>
          </cell>
          <cell r="E54">
            <v>2991690.49</v>
          </cell>
          <cell r="I54">
            <v>224510.73</v>
          </cell>
        </row>
        <row r="55">
          <cell r="C55">
            <v>51699485</v>
          </cell>
          <cell r="E55">
            <v>341617115.76999998</v>
          </cell>
          <cell r="I55">
            <v>34161892.960000001</v>
          </cell>
        </row>
        <row r="56">
          <cell r="C56">
            <v>15450</v>
          </cell>
          <cell r="E56">
            <v>173329.39</v>
          </cell>
          <cell r="I56">
            <v>19525.64</v>
          </cell>
        </row>
        <row r="57">
          <cell r="C57">
            <v>323120835</v>
          </cell>
          <cell r="E57">
            <v>2277062682.7600002</v>
          </cell>
          <cell r="I57">
            <v>349482992.89999998</v>
          </cell>
        </row>
        <row r="58">
          <cell r="C58">
            <v>301842</v>
          </cell>
          <cell r="E58">
            <v>2114965.64</v>
          </cell>
          <cell r="I58">
            <v>439948.88</v>
          </cell>
        </row>
        <row r="59">
          <cell r="C59">
            <v>15114312</v>
          </cell>
          <cell r="E59">
            <v>109947993.94</v>
          </cell>
          <cell r="I59">
            <v>30301211.66</v>
          </cell>
        </row>
        <row r="60">
          <cell r="I60">
            <v>-150241595.63999999</v>
          </cell>
        </row>
        <row r="63">
          <cell r="I63">
            <v>0</v>
          </cell>
        </row>
        <row r="64">
          <cell r="I64">
            <v>106.55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20" activePane="bottomLeft" state="frozen"/>
      <selection pane="bottomLeft" activeCell="I27" sqref="I27"/>
    </sheetView>
  </sheetViews>
  <sheetFormatPr defaultRowHeight="18"/>
  <cols>
    <col min="1" max="1" width="6.5703125" style="2" customWidth="1"/>
    <col min="2" max="2" width="7.7109375" style="2" customWidth="1"/>
    <col min="3" max="4" width="12.85546875" style="2" customWidth="1"/>
    <col min="5" max="5" width="9.7109375" style="2" customWidth="1"/>
    <col min="6" max="6" width="9.140625" style="2"/>
    <col min="7" max="7" width="16.140625" style="2" customWidth="1"/>
    <col min="8" max="8" width="14.42578125" style="2" bestFit="1" customWidth="1"/>
    <col min="9" max="9" width="28.7109375" style="2" customWidth="1"/>
    <col min="10" max="10" width="27.42578125" style="2" customWidth="1"/>
    <col min="11" max="11" width="11.85546875" style="2" customWidth="1"/>
    <col min="12" max="12" width="27.7109375" style="2" customWidth="1"/>
    <col min="13" max="13" width="12.7109375" style="2" customWidth="1"/>
    <col min="14" max="14" width="38.140625" style="2" bestFit="1" customWidth="1"/>
    <col min="15" max="15" width="46.28515625" style="3" customWidth="1"/>
    <col min="16" max="16" width="21.5703125" style="2" customWidth="1"/>
    <col min="17" max="256" width="9.140625" style="2"/>
    <col min="257" max="257" width="6.5703125" style="2" customWidth="1"/>
    <col min="258" max="258" width="7.7109375" style="2" customWidth="1"/>
    <col min="259" max="260" width="12.85546875" style="2" customWidth="1"/>
    <col min="261" max="261" width="9.7109375" style="2" customWidth="1"/>
    <col min="262" max="262" width="9.140625" style="2"/>
    <col min="263" max="263" width="16.140625" style="2" customWidth="1"/>
    <col min="264" max="264" width="14.42578125" style="2" bestFit="1" customWidth="1"/>
    <col min="265" max="265" width="28.7109375" style="2" customWidth="1"/>
    <col min="266" max="266" width="27.42578125" style="2" customWidth="1"/>
    <col min="267" max="267" width="11.85546875" style="2" customWidth="1"/>
    <col min="268" max="268" width="27.7109375" style="2" customWidth="1"/>
    <col min="269" max="269" width="12.7109375" style="2" customWidth="1"/>
    <col min="270" max="270" width="38.140625" style="2" bestFit="1" customWidth="1"/>
    <col min="271" max="271" width="46.28515625" style="2" customWidth="1"/>
    <col min="272" max="272" width="21.5703125" style="2" customWidth="1"/>
    <col min="273" max="512" width="9.140625" style="2"/>
    <col min="513" max="513" width="6.5703125" style="2" customWidth="1"/>
    <col min="514" max="514" width="7.7109375" style="2" customWidth="1"/>
    <col min="515" max="516" width="12.85546875" style="2" customWidth="1"/>
    <col min="517" max="517" width="9.7109375" style="2" customWidth="1"/>
    <col min="518" max="518" width="9.140625" style="2"/>
    <col min="519" max="519" width="16.140625" style="2" customWidth="1"/>
    <col min="520" max="520" width="14.42578125" style="2" bestFit="1" customWidth="1"/>
    <col min="521" max="521" width="28.7109375" style="2" customWidth="1"/>
    <col min="522" max="522" width="27.42578125" style="2" customWidth="1"/>
    <col min="523" max="523" width="11.85546875" style="2" customWidth="1"/>
    <col min="524" max="524" width="27.7109375" style="2" customWidth="1"/>
    <col min="525" max="525" width="12.7109375" style="2" customWidth="1"/>
    <col min="526" max="526" width="38.140625" style="2" bestFit="1" customWidth="1"/>
    <col min="527" max="527" width="46.28515625" style="2" customWidth="1"/>
    <col min="528" max="528" width="21.5703125" style="2" customWidth="1"/>
    <col min="529" max="768" width="9.140625" style="2"/>
    <col min="769" max="769" width="6.5703125" style="2" customWidth="1"/>
    <col min="770" max="770" width="7.7109375" style="2" customWidth="1"/>
    <col min="771" max="772" width="12.85546875" style="2" customWidth="1"/>
    <col min="773" max="773" width="9.7109375" style="2" customWidth="1"/>
    <col min="774" max="774" width="9.140625" style="2"/>
    <col min="775" max="775" width="16.140625" style="2" customWidth="1"/>
    <col min="776" max="776" width="14.42578125" style="2" bestFit="1" customWidth="1"/>
    <col min="777" max="777" width="28.7109375" style="2" customWidth="1"/>
    <col min="778" max="778" width="27.42578125" style="2" customWidth="1"/>
    <col min="779" max="779" width="11.85546875" style="2" customWidth="1"/>
    <col min="780" max="780" width="27.7109375" style="2" customWidth="1"/>
    <col min="781" max="781" width="12.7109375" style="2" customWidth="1"/>
    <col min="782" max="782" width="38.140625" style="2" bestFit="1" customWidth="1"/>
    <col min="783" max="783" width="46.28515625" style="2" customWidth="1"/>
    <col min="784" max="784" width="21.5703125" style="2" customWidth="1"/>
    <col min="785" max="1024" width="9.140625" style="2"/>
    <col min="1025" max="1025" width="6.5703125" style="2" customWidth="1"/>
    <col min="1026" max="1026" width="7.7109375" style="2" customWidth="1"/>
    <col min="1027" max="1028" width="12.85546875" style="2" customWidth="1"/>
    <col min="1029" max="1029" width="9.7109375" style="2" customWidth="1"/>
    <col min="1030" max="1030" width="9.140625" style="2"/>
    <col min="1031" max="1031" width="16.140625" style="2" customWidth="1"/>
    <col min="1032" max="1032" width="14.42578125" style="2" bestFit="1" customWidth="1"/>
    <col min="1033" max="1033" width="28.7109375" style="2" customWidth="1"/>
    <col min="1034" max="1034" width="27.42578125" style="2" customWidth="1"/>
    <col min="1035" max="1035" width="11.85546875" style="2" customWidth="1"/>
    <col min="1036" max="1036" width="27.7109375" style="2" customWidth="1"/>
    <col min="1037" max="1037" width="12.7109375" style="2" customWidth="1"/>
    <col min="1038" max="1038" width="38.140625" style="2" bestFit="1" customWidth="1"/>
    <col min="1039" max="1039" width="46.28515625" style="2" customWidth="1"/>
    <col min="1040" max="1040" width="21.5703125" style="2" customWidth="1"/>
    <col min="1041" max="1280" width="9.140625" style="2"/>
    <col min="1281" max="1281" width="6.5703125" style="2" customWidth="1"/>
    <col min="1282" max="1282" width="7.7109375" style="2" customWidth="1"/>
    <col min="1283" max="1284" width="12.85546875" style="2" customWidth="1"/>
    <col min="1285" max="1285" width="9.7109375" style="2" customWidth="1"/>
    <col min="1286" max="1286" width="9.140625" style="2"/>
    <col min="1287" max="1287" width="16.140625" style="2" customWidth="1"/>
    <col min="1288" max="1288" width="14.42578125" style="2" bestFit="1" customWidth="1"/>
    <col min="1289" max="1289" width="28.7109375" style="2" customWidth="1"/>
    <col min="1290" max="1290" width="27.42578125" style="2" customWidth="1"/>
    <col min="1291" max="1291" width="11.85546875" style="2" customWidth="1"/>
    <col min="1292" max="1292" width="27.7109375" style="2" customWidth="1"/>
    <col min="1293" max="1293" width="12.7109375" style="2" customWidth="1"/>
    <col min="1294" max="1294" width="38.140625" style="2" bestFit="1" customWidth="1"/>
    <col min="1295" max="1295" width="46.28515625" style="2" customWidth="1"/>
    <col min="1296" max="1296" width="21.5703125" style="2" customWidth="1"/>
    <col min="1297" max="1536" width="9.140625" style="2"/>
    <col min="1537" max="1537" width="6.5703125" style="2" customWidth="1"/>
    <col min="1538" max="1538" width="7.7109375" style="2" customWidth="1"/>
    <col min="1539" max="1540" width="12.85546875" style="2" customWidth="1"/>
    <col min="1541" max="1541" width="9.7109375" style="2" customWidth="1"/>
    <col min="1542" max="1542" width="9.140625" style="2"/>
    <col min="1543" max="1543" width="16.140625" style="2" customWidth="1"/>
    <col min="1544" max="1544" width="14.42578125" style="2" bestFit="1" customWidth="1"/>
    <col min="1545" max="1545" width="28.7109375" style="2" customWidth="1"/>
    <col min="1546" max="1546" width="27.42578125" style="2" customWidth="1"/>
    <col min="1547" max="1547" width="11.85546875" style="2" customWidth="1"/>
    <col min="1548" max="1548" width="27.7109375" style="2" customWidth="1"/>
    <col min="1549" max="1549" width="12.7109375" style="2" customWidth="1"/>
    <col min="1550" max="1550" width="38.140625" style="2" bestFit="1" customWidth="1"/>
    <col min="1551" max="1551" width="46.28515625" style="2" customWidth="1"/>
    <col min="1552" max="1552" width="21.5703125" style="2" customWidth="1"/>
    <col min="1553" max="1792" width="9.140625" style="2"/>
    <col min="1793" max="1793" width="6.5703125" style="2" customWidth="1"/>
    <col min="1794" max="1794" width="7.7109375" style="2" customWidth="1"/>
    <col min="1795" max="1796" width="12.85546875" style="2" customWidth="1"/>
    <col min="1797" max="1797" width="9.7109375" style="2" customWidth="1"/>
    <col min="1798" max="1798" width="9.140625" style="2"/>
    <col min="1799" max="1799" width="16.140625" style="2" customWidth="1"/>
    <col min="1800" max="1800" width="14.42578125" style="2" bestFit="1" customWidth="1"/>
    <col min="1801" max="1801" width="28.7109375" style="2" customWidth="1"/>
    <col min="1802" max="1802" width="27.42578125" style="2" customWidth="1"/>
    <col min="1803" max="1803" width="11.85546875" style="2" customWidth="1"/>
    <col min="1804" max="1804" width="27.7109375" style="2" customWidth="1"/>
    <col min="1805" max="1805" width="12.7109375" style="2" customWidth="1"/>
    <col min="1806" max="1806" width="38.140625" style="2" bestFit="1" customWidth="1"/>
    <col min="1807" max="1807" width="46.28515625" style="2" customWidth="1"/>
    <col min="1808" max="1808" width="21.5703125" style="2" customWidth="1"/>
    <col min="1809" max="2048" width="9.140625" style="2"/>
    <col min="2049" max="2049" width="6.5703125" style="2" customWidth="1"/>
    <col min="2050" max="2050" width="7.7109375" style="2" customWidth="1"/>
    <col min="2051" max="2052" width="12.85546875" style="2" customWidth="1"/>
    <col min="2053" max="2053" width="9.7109375" style="2" customWidth="1"/>
    <col min="2054" max="2054" width="9.140625" style="2"/>
    <col min="2055" max="2055" width="16.140625" style="2" customWidth="1"/>
    <col min="2056" max="2056" width="14.42578125" style="2" bestFit="1" customWidth="1"/>
    <col min="2057" max="2057" width="28.7109375" style="2" customWidth="1"/>
    <col min="2058" max="2058" width="27.42578125" style="2" customWidth="1"/>
    <col min="2059" max="2059" width="11.85546875" style="2" customWidth="1"/>
    <col min="2060" max="2060" width="27.7109375" style="2" customWidth="1"/>
    <col min="2061" max="2061" width="12.7109375" style="2" customWidth="1"/>
    <col min="2062" max="2062" width="38.140625" style="2" bestFit="1" customWidth="1"/>
    <col min="2063" max="2063" width="46.28515625" style="2" customWidth="1"/>
    <col min="2064" max="2064" width="21.5703125" style="2" customWidth="1"/>
    <col min="2065" max="2304" width="9.140625" style="2"/>
    <col min="2305" max="2305" width="6.5703125" style="2" customWidth="1"/>
    <col min="2306" max="2306" width="7.7109375" style="2" customWidth="1"/>
    <col min="2307" max="2308" width="12.85546875" style="2" customWidth="1"/>
    <col min="2309" max="2309" width="9.7109375" style="2" customWidth="1"/>
    <col min="2310" max="2310" width="9.140625" style="2"/>
    <col min="2311" max="2311" width="16.140625" style="2" customWidth="1"/>
    <col min="2312" max="2312" width="14.42578125" style="2" bestFit="1" customWidth="1"/>
    <col min="2313" max="2313" width="28.7109375" style="2" customWidth="1"/>
    <col min="2314" max="2314" width="27.42578125" style="2" customWidth="1"/>
    <col min="2315" max="2315" width="11.85546875" style="2" customWidth="1"/>
    <col min="2316" max="2316" width="27.7109375" style="2" customWidth="1"/>
    <col min="2317" max="2317" width="12.7109375" style="2" customWidth="1"/>
    <col min="2318" max="2318" width="38.140625" style="2" bestFit="1" customWidth="1"/>
    <col min="2319" max="2319" width="46.28515625" style="2" customWidth="1"/>
    <col min="2320" max="2320" width="21.5703125" style="2" customWidth="1"/>
    <col min="2321" max="2560" width="9.140625" style="2"/>
    <col min="2561" max="2561" width="6.5703125" style="2" customWidth="1"/>
    <col min="2562" max="2562" width="7.7109375" style="2" customWidth="1"/>
    <col min="2563" max="2564" width="12.85546875" style="2" customWidth="1"/>
    <col min="2565" max="2565" width="9.7109375" style="2" customWidth="1"/>
    <col min="2566" max="2566" width="9.140625" style="2"/>
    <col min="2567" max="2567" width="16.140625" style="2" customWidth="1"/>
    <col min="2568" max="2568" width="14.42578125" style="2" bestFit="1" customWidth="1"/>
    <col min="2569" max="2569" width="28.7109375" style="2" customWidth="1"/>
    <col min="2570" max="2570" width="27.42578125" style="2" customWidth="1"/>
    <col min="2571" max="2571" width="11.85546875" style="2" customWidth="1"/>
    <col min="2572" max="2572" width="27.7109375" style="2" customWidth="1"/>
    <col min="2573" max="2573" width="12.7109375" style="2" customWidth="1"/>
    <col min="2574" max="2574" width="38.140625" style="2" bestFit="1" customWidth="1"/>
    <col min="2575" max="2575" width="46.28515625" style="2" customWidth="1"/>
    <col min="2576" max="2576" width="21.5703125" style="2" customWidth="1"/>
    <col min="2577" max="2816" width="9.140625" style="2"/>
    <col min="2817" max="2817" width="6.5703125" style="2" customWidth="1"/>
    <col min="2818" max="2818" width="7.7109375" style="2" customWidth="1"/>
    <col min="2819" max="2820" width="12.85546875" style="2" customWidth="1"/>
    <col min="2821" max="2821" width="9.7109375" style="2" customWidth="1"/>
    <col min="2822" max="2822" width="9.140625" style="2"/>
    <col min="2823" max="2823" width="16.140625" style="2" customWidth="1"/>
    <col min="2824" max="2824" width="14.42578125" style="2" bestFit="1" customWidth="1"/>
    <col min="2825" max="2825" width="28.7109375" style="2" customWidth="1"/>
    <col min="2826" max="2826" width="27.42578125" style="2" customWidth="1"/>
    <col min="2827" max="2827" width="11.85546875" style="2" customWidth="1"/>
    <col min="2828" max="2828" width="27.7109375" style="2" customWidth="1"/>
    <col min="2829" max="2829" width="12.7109375" style="2" customWidth="1"/>
    <col min="2830" max="2830" width="38.140625" style="2" bestFit="1" customWidth="1"/>
    <col min="2831" max="2831" width="46.28515625" style="2" customWidth="1"/>
    <col min="2832" max="2832" width="21.5703125" style="2" customWidth="1"/>
    <col min="2833" max="3072" width="9.140625" style="2"/>
    <col min="3073" max="3073" width="6.5703125" style="2" customWidth="1"/>
    <col min="3074" max="3074" width="7.7109375" style="2" customWidth="1"/>
    <col min="3075" max="3076" width="12.85546875" style="2" customWidth="1"/>
    <col min="3077" max="3077" width="9.7109375" style="2" customWidth="1"/>
    <col min="3078" max="3078" width="9.140625" style="2"/>
    <col min="3079" max="3079" width="16.140625" style="2" customWidth="1"/>
    <col min="3080" max="3080" width="14.42578125" style="2" bestFit="1" customWidth="1"/>
    <col min="3081" max="3081" width="28.7109375" style="2" customWidth="1"/>
    <col min="3082" max="3082" width="27.42578125" style="2" customWidth="1"/>
    <col min="3083" max="3083" width="11.85546875" style="2" customWidth="1"/>
    <col min="3084" max="3084" width="27.7109375" style="2" customWidth="1"/>
    <col min="3085" max="3085" width="12.7109375" style="2" customWidth="1"/>
    <col min="3086" max="3086" width="38.140625" style="2" bestFit="1" customWidth="1"/>
    <col min="3087" max="3087" width="46.28515625" style="2" customWidth="1"/>
    <col min="3088" max="3088" width="21.5703125" style="2" customWidth="1"/>
    <col min="3089" max="3328" width="9.140625" style="2"/>
    <col min="3329" max="3329" width="6.5703125" style="2" customWidth="1"/>
    <col min="3330" max="3330" width="7.7109375" style="2" customWidth="1"/>
    <col min="3331" max="3332" width="12.85546875" style="2" customWidth="1"/>
    <col min="3333" max="3333" width="9.7109375" style="2" customWidth="1"/>
    <col min="3334" max="3334" width="9.140625" style="2"/>
    <col min="3335" max="3335" width="16.140625" style="2" customWidth="1"/>
    <col min="3336" max="3336" width="14.42578125" style="2" bestFit="1" customWidth="1"/>
    <col min="3337" max="3337" width="28.7109375" style="2" customWidth="1"/>
    <col min="3338" max="3338" width="27.42578125" style="2" customWidth="1"/>
    <col min="3339" max="3339" width="11.85546875" style="2" customWidth="1"/>
    <col min="3340" max="3340" width="27.7109375" style="2" customWidth="1"/>
    <col min="3341" max="3341" width="12.7109375" style="2" customWidth="1"/>
    <col min="3342" max="3342" width="38.140625" style="2" bestFit="1" customWidth="1"/>
    <col min="3343" max="3343" width="46.28515625" style="2" customWidth="1"/>
    <col min="3344" max="3344" width="21.5703125" style="2" customWidth="1"/>
    <col min="3345" max="3584" width="9.140625" style="2"/>
    <col min="3585" max="3585" width="6.5703125" style="2" customWidth="1"/>
    <col min="3586" max="3586" width="7.7109375" style="2" customWidth="1"/>
    <col min="3587" max="3588" width="12.85546875" style="2" customWidth="1"/>
    <col min="3589" max="3589" width="9.7109375" style="2" customWidth="1"/>
    <col min="3590" max="3590" width="9.140625" style="2"/>
    <col min="3591" max="3591" width="16.140625" style="2" customWidth="1"/>
    <col min="3592" max="3592" width="14.42578125" style="2" bestFit="1" customWidth="1"/>
    <col min="3593" max="3593" width="28.7109375" style="2" customWidth="1"/>
    <col min="3594" max="3594" width="27.42578125" style="2" customWidth="1"/>
    <col min="3595" max="3595" width="11.85546875" style="2" customWidth="1"/>
    <col min="3596" max="3596" width="27.7109375" style="2" customWidth="1"/>
    <col min="3597" max="3597" width="12.7109375" style="2" customWidth="1"/>
    <col min="3598" max="3598" width="38.140625" style="2" bestFit="1" customWidth="1"/>
    <col min="3599" max="3599" width="46.28515625" style="2" customWidth="1"/>
    <col min="3600" max="3600" width="21.5703125" style="2" customWidth="1"/>
    <col min="3601" max="3840" width="9.140625" style="2"/>
    <col min="3841" max="3841" width="6.5703125" style="2" customWidth="1"/>
    <col min="3842" max="3842" width="7.7109375" style="2" customWidth="1"/>
    <col min="3843" max="3844" width="12.85546875" style="2" customWidth="1"/>
    <col min="3845" max="3845" width="9.7109375" style="2" customWidth="1"/>
    <col min="3846" max="3846" width="9.140625" style="2"/>
    <col min="3847" max="3847" width="16.140625" style="2" customWidth="1"/>
    <col min="3848" max="3848" width="14.42578125" style="2" bestFit="1" customWidth="1"/>
    <col min="3849" max="3849" width="28.7109375" style="2" customWidth="1"/>
    <col min="3850" max="3850" width="27.42578125" style="2" customWidth="1"/>
    <col min="3851" max="3851" width="11.85546875" style="2" customWidth="1"/>
    <col min="3852" max="3852" width="27.7109375" style="2" customWidth="1"/>
    <col min="3853" max="3853" width="12.7109375" style="2" customWidth="1"/>
    <col min="3854" max="3854" width="38.140625" style="2" bestFit="1" customWidth="1"/>
    <col min="3855" max="3855" width="46.28515625" style="2" customWidth="1"/>
    <col min="3856" max="3856" width="21.5703125" style="2" customWidth="1"/>
    <col min="3857" max="4096" width="9.140625" style="2"/>
    <col min="4097" max="4097" width="6.5703125" style="2" customWidth="1"/>
    <col min="4098" max="4098" width="7.7109375" style="2" customWidth="1"/>
    <col min="4099" max="4100" width="12.85546875" style="2" customWidth="1"/>
    <col min="4101" max="4101" width="9.7109375" style="2" customWidth="1"/>
    <col min="4102" max="4102" width="9.140625" style="2"/>
    <col min="4103" max="4103" width="16.140625" style="2" customWidth="1"/>
    <col min="4104" max="4104" width="14.42578125" style="2" bestFit="1" customWidth="1"/>
    <col min="4105" max="4105" width="28.7109375" style="2" customWidth="1"/>
    <col min="4106" max="4106" width="27.42578125" style="2" customWidth="1"/>
    <col min="4107" max="4107" width="11.85546875" style="2" customWidth="1"/>
    <col min="4108" max="4108" width="27.7109375" style="2" customWidth="1"/>
    <col min="4109" max="4109" width="12.7109375" style="2" customWidth="1"/>
    <col min="4110" max="4110" width="38.140625" style="2" bestFit="1" customWidth="1"/>
    <col min="4111" max="4111" width="46.28515625" style="2" customWidth="1"/>
    <col min="4112" max="4112" width="21.5703125" style="2" customWidth="1"/>
    <col min="4113" max="4352" width="9.140625" style="2"/>
    <col min="4353" max="4353" width="6.5703125" style="2" customWidth="1"/>
    <col min="4354" max="4354" width="7.7109375" style="2" customWidth="1"/>
    <col min="4355" max="4356" width="12.85546875" style="2" customWidth="1"/>
    <col min="4357" max="4357" width="9.7109375" style="2" customWidth="1"/>
    <col min="4358" max="4358" width="9.140625" style="2"/>
    <col min="4359" max="4359" width="16.140625" style="2" customWidth="1"/>
    <col min="4360" max="4360" width="14.42578125" style="2" bestFit="1" customWidth="1"/>
    <col min="4361" max="4361" width="28.7109375" style="2" customWidth="1"/>
    <col min="4362" max="4362" width="27.42578125" style="2" customWidth="1"/>
    <col min="4363" max="4363" width="11.85546875" style="2" customWidth="1"/>
    <col min="4364" max="4364" width="27.7109375" style="2" customWidth="1"/>
    <col min="4365" max="4365" width="12.7109375" style="2" customWidth="1"/>
    <col min="4366" max="4366" width="38.140625" style="2" bestFit="1" customWidth="1"/>
    <col min="4367" max="4367" width="46.28515625" style="2" customWidth="1"/>
    <col min="4368" max="4368" width="21.5703125" style="2" customWidth="1"/>
    <col min="4369" max="4608" width="9.140625" style="2"/>
    <col min="4609" max="4609" width="6.5703125" style="2" customWidth="1"/>
    <col min="4610" max="4610" width="7.7109375" style="2" customWidth="1"/>
    <col min="4611" max="4612" width="12.85546875" style="2" customWidth="1"/>
    <col min="4613" max="4613" width="9.7109375" style="2" customWidth="1"/>
    <col min="4614" max="4614" width="9.140625" style="2"/>
    <col min="4615" max="4615" width="16.140625" style="2" customWidth="1"/>
    <col min="4616" max="4616" width="14.42578125" style="2" bestFit="1" customWidth="1"/>
    <col min="4617" max="4617" width="28.7109375" style="2" customWidth="1"/>
    <col min="4618" max="4618" width="27.42578125" style="2" customWidth="1"/>
    <col min="4619" max="4619" width="11.85546875" style="2" customWidth="1"/>
    <col min="4620" max="4620" width="27.7109375" style="2" customWidth="1"/>
    <col min="4621" max="4621" width="12.7109375" style="2" customWidth="1"/>
    <col min="4622" max="4622" width="38.140625" style="2" bestFit="1" customWidth="1"/>
    <col min="4623" max="4623" width="46.28515625" style="2" customWidth="1"/>
    <col min="4624" max="4624" width="21.5703125" style="2" customWidth="1"/>
    <col min="4625" max="4864" width="9.140625" style="2"/>
    <col min="4865" max="4865" width="6.5703125" style="2" customWidth="1"/>
    <col min="4866" max="4866" width="7.7109375" style="2" customWidth="1"/>
    <col min="4867" max="4868" width="12.85546875" style="2" customWidth="1"/>
    <col min="4869" max="4869" width="9.7109375" style="2" customWidth="1"/>
    <col min="4870" max="4870" width="9.140625" style="2"/>
    <col min="4871" max="4871" width="16.140625" style="2" customWidth="1"/>
    <col min="4872" max="4872" width="14.42578125" style="2" bestFit="1" customWidth="1"/>
    <col min="4873" max="4873" width="28.7109375" style="2" customWidth="1"/>
    <col min="4874" max="4874" width="27.42578125" style="2" customWidth="1"/>
    <col min="4875" max="4875" width="11.85546875" style="2" customWidth="1"/>
    <col min="4876" max="4876" width="27.7109375" style="2" customWidth="1"/>
    <col min="4877" max="4877" width="12.7109375" style="2" customWidth="1"/>
    <col min="4878" max="4878" width="38.140625" style="2" bestFit="1" customWidth="1"/>
    <col min="4879" max="4879" width="46.28515625" style="2" customWidth="1"/>
    <col min="4880" max="4880" width="21.5703125" style="2" customWidth="1"/>
    <col min="4881" max="5120" width="9.140625" style="2"/>
    <col min="5121" max="5121" width="6.5703125" style="2" customWidth="1"/>
    <col min="5122" max="5122" width="7.7109375" style="2" customWidth="1"/>
    <col min="5123" max="5124" width="12.85546875" style="2" customWidth="1"/>
    <col min="5125" max="5125" width="9.7109375" style="2" customWidth="1"/>
    <col min="5126" max="5126" width="9.140625" style="2"/>
    <col min="5127" max="5127" width="16.140625" style="2" customWidth="1"/>
    <col min="5128" max="5128" width="14.42578125" style="2" bestFit="1" customWidth="1"/>
    <col min="5129" max="5129" width="28.7109375" style="2" customWidth="1"/>
    <col min="5130" max="5130" width="27.42578125" style="2" customWidth="1"/>
    <col min="5131" max="5131" width="11.85546875" style="2" customWidth="1"/>
    <col min="5132" max="5132" width="27.7109375" style="2" customWidth="1"/>
    <col min="5133" max="5133" width="12.7109375" style="2" customWidth="1"/>
    <col min="5134" max="5134" width="38.140625" style="2" bestFit="1" customWidth="1"/>
    <col min="5135" max="5135" width="46.28515625" style="2" customWidth="1"/>
    <col min="5136" max="5136" width="21.5703125" style="2" customWidth="1"/>
    <col min="5137" max="5376" width="9.140625" style="2"/>
    <col min="5377" max="5377" width="6.5703125" style="2" customWidth="1"/>
    <col min="5378" max="5378" width="7.7109375" style="2" customWidth="1"/>
    <col min="5379" max="5380" width="12.85546875" style="2" customWidth="1"/>
    <col min="5381" max="5381" width="9.7109375" style="2" customWidth="1"/>
    <col min="5382" max="5382" width="9.140625" style="2"/>
    <col min="5383" max="5383" width="16.140625" style="2" customWidth="1"/>
    <col min="5384" max="5384" width="14.42578125" style="2" bestFit="1" customWidth="1"/>
    <col min="5385" max="5385" width="28.7109375" style="2" customWidth="1"/>
    <col min="5386" max="5386" width="27.42578125" style="2" customWidth="1"/>
    <col min="5387" max="5387" width="11.85546875" style="2" customWidth="1"/>
    <col min="5388" max="5388" width="27.7109375" style="2" customWidth="1"/>
    <col min="5389" max="5389" width="12.7109375" style="2" customWidth="1"/>
    <col min="5390" max="5390" width="38.140625" style="2" bestFit="1" customWidth="1"/>
    <col min="5391" max="5391" width="46.28515625" style="2" customWidth="1"/>
    <col min="5392" max="5392" width="21.5703125" style="2" customWidth="1"/>
    <col min="5393" max="5632" width="9.140625" style="2"/>
    <col min="5633" max="5633" width="6.5703125" style="2" customWidth="1"/>
    <col min="5634" max="5634" width="7.7109375" style="2" customWidth="1"/>
    <col min="5635" max="5636" width="12.85546875" style="2" customWidth="1"/>
    <col min="5637" max="5637" width="9.7109375" style="2" customWidth="1"/>
    <col min="5638" max="5638" width="9.140625" style="2"/>
    <col min="5639" max="5639" width="16.140625" style="2" customWidth="1"/>
    <col min="5640" max="5640" width="14.42578125" style="2" bestFit="1" customWidth="1"/>
    <col min="5641" max="5641" width="28.7109375" style="2" customWidth="1"/>
    <col min="5642" max="5642" width="27.42578125" style="2" customWidth="1"/>
    <col min="5643" max="5643" width="11.85546875" style="2" customWidth="1"/>
    <col min="5644" max="5644" width="27.7109375" style="2" customWidth="1"/>
    <col min="5645" max="5645" width="12.7109375" style="2" customWidth="1"/>
    <col min="5646" max="5646" width="38.140625" style="2" bestFit="1" customWidth="1"/>
    <col min="5647" max="5647" width="46.28515625" style="2" customWidth="1"/>
    <col min="5648" max="5648" width="21.5703125" style="2" customWidth="1"/>
    <col min="5649" max="5888" width="9.140625" style="2"/>
    <col min="5889" max="5889" width="6.5703125" style="2" customWidth="1"/>
    <col min="5890" max="5890" width="7.7109375" style="2" customWidth="1"/>
    <col min="5891" max="5892" width="12.85546875" style="2" customWidth="1"/>
    <col min="5893" max="5893" width="9.7109375" style="2" customWidth="1"/>
    <col min="5894" max="5894" width="9.140625" style="2"/>
    <col min="5895" max="5895" width="16.140625" style="2" customWidth="1"/>
    <col min="5896" max="5896" width="14.42578125" style="2" bestFit="1" customWidth="1"/>
    <col min="5897" max="5897" width="28.7109375" style="2" customWidth="1"/>
    <col min="5898" max="5898" width="27.42578125" style="2" customWidth="1"/>
    <col min="5899" max="5899" width="11.85546875" style="2" customWidth="1"/>
    <col min="5900" max="5900" width="27.7109375" style="2" customWidth="1"/>
    <col min="5901" max="5901" width="12.7109375" style="2" customWidth="1"/>
    <col min="5902" max="5902" width="38.140625" style="2" bestFit="1" customWidth="1"/>
    <col min="5903" max="5903" width="46.28515625" style="2" customWidth="1"/>
    <col min="5904" max="5904" width="21.5703125" style="2" customWidth="1"/>
    <col min="5905" max="6144" width="9.140625" style="2"/>
    <col min="6145" max="6145" width="6.5703125" style="2" customWidth="1"/>
    <col min="6146" max="6146" width="7.7109375" style="2" customWidth="1"/>
    <col min="6147" max="6148" width="12.85546875" style="2" customWidth="1"/>
    <col min="6149" max="6149" width="9.7109375" style="2" customWidth="1"/>
    <col min="6150" max="6150" width="9.140625" style="2"/>
    <col min="6151" max="6151" width="16.140625" style="2" customWidth="1"/>
    <col min="6152" max="6152" width="14.42578125" style="2" bestFit="1" customWidth="1"/>
    <col min="6153" max="6153" width="28.7109375" style="2" customWidth="1"/>
    <col min="6154" max="6154" width="27.42578125" style="2" customWidth="1"/>
    <col min="6155" max="6155" width="11.85546875" style="2" customWidth="1"/>
    <col min="6156" max="6156" width="27.7109375" style="2" customWidth="1"/>
    <col min="6157" max="6157" width="12.7109375" style="2" customWidth="1"/>
    <col min="6158" max="6158" width="38.140625" style="2" bestFit="1" customWidth="1"/>
    <col min="6159" max="6159" width="46.28515625" style="2" customWidth="1"/>
    <col min="6160" max="6160" width="21.5703125" style="2" customWidth="1"/>
    <col min="6161" max="6400" width="9.140625" style="2"/>
    <col min="6401" max="6401" width="6.5703125" style="2" customWidth="1"/>
    <col min="6402" max="6402" width="7.7109375" style="2" customWidth="1"/>
    <col min="6403" max="6404" width="12.85546875" style="2" customWidth="1"/>
    <col min="6405" max="6405" width="9.7109375" style="2" customWidth="1"/>
    <col min="6406" max="6406" width="9.140625" style="2"/>
    <col min="6407" max="6407" width="16.140625" style="2" customWidth="1"/>
    <col min="6408" max="6408" width="14.42578125" style="2" bestFit="1" customWidth="1"/>
    <col min="6409" max="6409" width="28.7109375" style="2" customWidth="1"/>
    <col min="6410" max="6410" width="27.42578125" style="2" customWidth="1"/>
    <col min="6411" max="6411" width="11.85546875" style="2" customWidth="1"/>
    <col min="6412" max="6412" width="27.7109375" style="2" customWidth="1"/>
    <col min="6413" max="6413" width="12.7109375" style="2" customWidth="1"/>
    <col min="6414" max="6414" width="38.140625" style="2" bestFit="1" customWidth="1"/>
    <col min="6415" max="6415" width="46.28515625" style="2" customWidth="1"/>
    <col min="6416" max="6416" width="21.5703125" style="2" customWidth="1"/>
    <col min="6417" max="6656" width="9.140625" style="2"/>
    <col min="6657" max="6657" width="6.5703125" style="2" customWidth="1"/>
    <col min="6658" max="6658" width="7.7109375" style="2" customWidth="1"/>
    <col min="6659" max="6660" width="12.85546875" style="2" customWidth="1"/>
    <col min="6661" max="6661" width="9.7109375" style="2" customWidth="1"/>
    <col min="6662" max="6662" width="9.140625" style="2"/>
    <col min="6663" max="6663" width="16.140625" style="2" customWidth="1"/>
    <col min="6664" max="6664" width="14.42578125" style="2" bestFit="1" customWidth="1"/>
    <col min="6665" max="6665" width="28.7109375" style="2" customWidth="1"/>
    <col min="6666" max="6666" width="27.42578125" style="2" customWidth="1"/>
    <col min="6667" max="6667" width="11.85546875" style="2" customWidth="1"/>
    <col min="6668" max="6668" width="27.7109375" style="2" customWidth="1"/>
    <col min="6669" max="6669" width="12.7109375" style="2" customWidth="1"/>
    <col min="6670" max="6670" width="38.140625" style="2" bestFit="1" customWidth="1"/>
    <col min="6671" max="6671" width="46.28515625" style="2" customWidth="1"/>
    <col min="6672" max="6672" width="21.5703125" style="2" customWidth="1"/>
    <col min="6673" max="6912" width="9.140625" style="2"/>
    <col min="6913" max="6913" width="6.5703125" style="2" customWidth="1"/>
    <col min="6914" max="6914" width="7.7109375" style="2" customWidth="1"/>
    <col min="6915" max="6916" width="12.85546875" style="2" customWidth="1"/>
    <col min="6917" max="6917" width="9.7109375" style="2" customWidth="1"/>
    <col min="6918" max="6918" width="9.140625" style="2"/>
    <col min="6919" max="6919" width="16.140625" style="2" customWidth="1"/>
    <col min="6920" max="6920" width="14.42578125" style="2" bestFit="1" customWidth="1"/>
    <col min="6921" max="6921" width="28.7109375" style="2" customWidth="1"/>
    <col min="6922" max="6922" width="27.42578125" style="2" customWidth="1"/>
    <col min="6923" max="6923" width="11.85546875" style="2" customWidth="1"/>
    <col min="6924" max="6924" width="27.7109375" style="2" customWidth="1"/>
    <col min="6925" max="6925" width="12.7109375" style="2" customWidth="1"/>
    <col min="6926" max="6926" width="38.140625" style="2" bestFit="1" customWidth="1"/>
    <col min="6927" max="6927" width="46.28515625" style="2" customWidth="1"/>
    <col min="6928" max="6928" width="21.5703125" style="2" customWidth="1"/>
    <col min="6929" max="7168" width="9.140625" style="2"/>
    <col min="7169" max="7169" width="6.5703125" style="2" customWidth="1"/>
    <col min="7170" max="7170" width="7.7109375" style="2" customWidth="1"/>
    <col min="7171" max="7172" width="12.85546875" style="2" customWidth="1"/>
    <col min="7173" max="7173" width="9.7109375" style="2" customWidth="1"/>
    <col min="7174" max="7174" width="9.140625" style="2"/>
    <col min="7175" max="7175" width="16.140625" style="2" customWidth="1"/>
    <col min="7176" max="7176" width="14.42578125" style="2" bestFit="1" customWidth="1"/>
    <col min="7177" max="7177" width="28.7109375" style="2" customWidth="1"/>
    <col min="7178" max="7178" width="27.42578125" style="2" customWidth="1"/>
    <col min="7179" max="7179" width="11.85546875" style="2" customWidth="1"/>
    <col min="7180" max="7180" width="27.7109375" style="2" customWidth="1"/>
    <col min="7181" max="7181" width="12.7109375" style="2" customWidth="1"/>
    <col min="7182" max="7182" width="38.140625" style="2" bestFit="1" customWidth="1"/>
    <col min="7183" max="7183" width="46.28515625" style="2" customWidth="1"/>
    <col min="7184" max="7184" width="21.5703125" style="2" customWidth="1"/>
    <col min="7185" max="7424" width="9.140625" style="2"/>
    <col min="7425" max="7425" width="6.5703125" style="2" customWidth="1"/>
    <col min="7426" max="7426" width="7.7109375" style="2" customWidth="1"/>
    <col min="7427" max="7428" width="12.85546875" style="2" customWidth="1"/>
    <col min="7429" max="7429" width="9.7109375" style="2" customWidth="1"/>
    <col min="7430" max="7430" width="9.140625" style="2"/>
    <col min="7431" max="7431" width="16.140625" style="2" customWidth="1"/>
    <col min="7432" max="7432" width="14.42578125" style="2" bestFit="1" customWidth="1"/>
    <col min="7433" max="7433" width="28.7109375" style="2" customWidth="1"/>
    <col min="7434" max="7434" width="27.42578125" style="2" customWidth="1"/>
    <col min="7435" max="7435" width="11.85546875" style="2" customWidth="1"/>
    <col min="7436" max="7436" width="27.7109375" style="2" customWidth="1"/>
    <col min="7437" max="7437" width="12.7109375" style="2" customWidth="1"/>
    <col min="7438" max="7438" width="38.140625" style="2" bestFit="1" customWidth="1"/>
    <col min="7439" max="7439" width="46.28515625" style="2" customWidth="1"/>
    <col min="7440" max="7440" width="21.5703125" style="2" customWidth="1"/>
    <col min="7441" max="7680" width="9.140625" style="2"/>
    <col min="7681" max="7681" width="6.5703125" style="2" customWidth="1"/>
    <col min="7682" max="7682" width="7.7109375" style="2" customWidth="1"/>
    <col min="7683" max="7684" width="12.85546875" style="2" customWidth="1"/>
    <col min="7685" max="7685" width="9.7109375" style="2" customWidth="1"/>
    <col min="7686" max="7686" width="9.140625" style="2"/>
    <col min="7687" max="7687" width="16.140625" style="2" customWidth="1"/>
    <col min="7688" max="7688" width="14.42578125" style="2" bestFit="1" customWidth="1"/>
    <col min="7689" max="7689" width="28.7109375" style="2" customWidth="1"/>
    <col min="7690" max="7690" width="27.42578125" style="2" customWidth="1"/>
    <col min="7691" max="7691" width="11.85546875" style="2" customWidth="1"/>
    <col min="7692" max="7692" width="27.7109375" style="2" customWidth="1"/>
    <col min="7693" max="7693" width="12.7109375" style="2" customWidth="1"/>
    <col min="7694" max="7694" width="38.140625" style="2" bestFit="1" customWidth="1"/>
    <col min="7695" max="7695" width="46.28515625" style="2" customWidth="1"/>
    <col min="7696" max="7696" width="21.5703125" style="2" customWidth="1"/>
    <col min="7697" max="7936" width="9.140625" style="2"/>
    <col min="7937" max="7937" width="6.5703125" style="2" customWidth="1"/>
    <col min="7938" max="7938" width="7.7109375" style="2" customWidth="1"/>
    <col min="7939" max="7940" width="12.85546875" style="2" customWidth="1"/>
    <col min="7941" max="7941" width="9.7109375" style="2" customWidth="1"/>
    <col min="7942" max="7942" width="9.140625" style="2"/>
    <col min="7943" max="7943" width="16.140625" style="2" customWidth="1"/>
    <col min="7944" max="7944" width="14.42578125" style="2" bestFit="1" customWidth="1"/>
    <col min="7945" max="7945" width="28.7109375" style="2" customWidth="1"/>
    <col min="7946" max="7946" width="27.42578125" style="2" customWidth="1"/>
    <col min="7947" max="7947" width="11.85546875" style="2" customWidth="1"/>
    <col min="7948" max="7948" width="27.7109375" style="2" customWidth="1"/>
    <col min="7949" max="7949" width="12.7109375" style="2" customWidth="1"/>
    <col min="7950" max="7950" width="38.140625" style="2" bestFit="1" customWidth="1"/>
    <col min="7951" max="7951" width="46.28515625" style="2" customWidth="1"/>
    <col min="7952" max="7952" width="21.5703125" style="2" customWidth="1"/>
    <col min="7953" max="8192" width="9.140625" style="2"/>
    <col min="8193" max="8193" width="6.5703125" style="2" customWidth="1"/>
    <col min="8194" max="8194" width="7.7109375" style="2" customWidth="1"/>
    <col min="8195" max="8196" width="12.85546875" style="2" customWidth="1"/>
    <col min="8197" max="8197" width="9.7109375" style="2" customWidth="1"/>
    <col min="8198" max="8198" width="9.140625" style="2"/>
    <col min="8199" max="8199" width="16.140625" style="2" customWidth="1"/>
    <col min="8200" max="8200" width="14.42578125" style="2" bestFit="1" customWidth="1"/>
    <col min="8201" max="8201" width="28.7109375" style="2" customWidth="1"/>
    <col min="8202" max="8202" width="27.42578125" style="2" customWidth="1"/>
    <col min="8203" max="8203" width="11.85546875" style="2" customWidth="1"/>
    <col min="8204" max="8204" width="27.7109375" style="2" customWidth="1"/>
    <col min="8205" max="8205" width="12.7109375" style="2" customWidth="1"/>
    <col min="8206" max="8206" width="38.140625" style="2" bestFit="1" customWidth="1"/>
    <col min="8207" max="8207" width="46.28515625" style="2" customWidth="1"/>
    <col min="8208" max="8208" width="21.5703125" style="2" customWidth="1"/>
    <col min="8209" max="8448" width="9.140625" style="2"/>
    <col min="8449" max="8449" width="6.5703125" style="2" customWidth="1"/>
    <col min="8450" max="8450" width="7.7109375" style="2" customWidth="1"/>
    <col min="8451" max="8452" width="12.85546875" style="2" customWidth="1"/>
    <col min="8453" max="8453" width="9.7109375" style="2" customWidth="1"/>
    <col min="8454" max="8454" width="9.140625" style="2"/>
    <col min="8455" max="8455" width="16.140625" style="2" customWidth="1"/>
    <col min="8456" max="8456" width="14.42578125" style="2" bestFit="1" customWidth="1"/>
    <col min="8457" max="8457" width="28.7109375" style="2" customWidth="1"/>
    <col min="8458" max="8458" width="27.42578125" style="2" customWidth="1"/>
    <col min="8459" max="8459" width="11.85546875" style="2" customWidth="1"/>
    <col min="8460" max="8460" width="27.7109375" style="2" customWidth="1"/>
    <col min="8461" max="8461" width="12.7109375" style="2" customWidth="1"/>
    <col min="8462" max="8462" width="38.140625" style="2" bestFit="1" customWidth="1"/>
    <col min="8463" max="8463" width="46.28515625" style="2" customWidth="1"/>
    <col min="8464" max="8464" width="21.5703125" style="2" customWidth="1"/>
    <col min="8465" max="8704" width="9.140625" style="2"/>
    <col min="8705" max="8705" width="6.5703125" style="2" customWidth="1"/>
    <col min="8706" max="8706" width="7.7109375" style="2" customWidth="1"/>
    <col min="8707" max="8708" width="12.85546875" style="2" customWidth="1"/>
    <col min="8709" max="8709" width="9.7109375" style="2" customWidth="1"/>
    <col min="8710" max="8710" width="9.140625" style="2"/>
    <col min="8711" max="8711" width="16.140625" style="2" customWidth="1"/>
    <col min="8712" max="8712" width="14.42578125" style="2" bestFit="1" customWidth="1"/>
    <col min="8713" max="8713" width="28.7109375" style="2" customWidth="1"/>
    <col min="8714" max="8714" width="27.42578125" style="2" customWidth="1"/>
    <col min="8715" max="8715" width="11.85546875" style="2" customWidth="1"/>
    <col min="8716" max="8716" width="27.7109375" style="2" customWidth="1"/>
    <col min="8717" max="8717" width="12.7109375" style="2" customWidth="1"/>
    <col min="8718" max="8718" width="38.140625" style="2" bestFit="1" customWidth="1"/>
    <col min="8719" max="8719" width="46.28515625" style="2" customWidth="1"/>
    <col min="8720" max="8720" width="21.5703125" style="2" customWidth="1"/>
    <col min="8721" max="8960" width="9.140625" style="2"/>
    <col min="8961" max="8961" width="6.5703125" style="2" customWidth="1"/>
    <col min="8962" max="8962" width="7.7109375" style="2" customWidth="1"/>
    <col min="8963" max="8964" width="12.85546875" style="2" customWidth="1"/>
    <col min="8965" max="8965" width="9.7109375" style="2" customWidth="1"/>
    <col min="8966" max="8966" width="9.140625" style="2"/>
    <col min="8967" max="8967" width="16.140625" style="2" customWidth="1"/>
    <col min="8968" max="8968" width="14.42578125" style="2" bestFit="1" customWidth="1"/>
    <col min="8969" max="8969" width="28.7109375" style="2" customWidth="1"/>
    <col min="8970" max="8970" width="27.42578125" style="2" customWidth="1"/>
    <col min="8971" max="8971" width="11.85546875" style="2" customWidth="1"/>
    <col min="8972" max="8972" width="27.7109375" style="2" customWidth="1"/>
    <col min="8973" max="8973" width="12.7109375" style="2" customWidth="1"/>
    <col min="8974" max="8974" width="38.140625" style="2" bestFit="1" customWidth="1"/>
    <col min="8975" max="8975" width="46.28515625" style="2" customWidth="1"/>
    <col min="8976" max="8976" width="21.5703125" style="2" customWidth="1"/>
    <col min="8977" max="9216" width="9.140625" style="2"/>
    <col min="9217" max="9217" width="6.5703125" style="2" customWidth="1"/>
    <col min="9218" max="9218" width="7.7109375" style="2" customWidth="1"/>
    <col min="9219" max="9220" width="12.85546875" style="2" customWidth="1"/>
    <col min="9221" max="9221" width="9.7109375" style="2" customWidth="1"/>
    <col min="9222" max="9222" width="9.140625" style="2"/>
    <col min="9223" max="9223" width="16.140625" style="2" customWidth="1"/>
    <col min="9224" max="9224" width="14.42578125" style="2" bestFit="1" customWidth="1"/>
    <col min="9225" max="9225" width="28.7109375" style="2" customWidth="1"/>
    <col min="9226" max="9226" width="27.42578125" style="2" customWidth="1"/>
    <col min="9227" max="9227" width="11.85546875" style="2" customWidth="1"/>
    <col min="9228" max="9228" width="27.7109375" style="2" customWidth="1"/>
    <col min="9229" max="9229" width="12.7109375" style="2" customWidth="1"/>
    <col min="9230" max="9230" width="38.140625" style="2" bestFit="1" customWidth="1"/>
    <col min="9231" max="9231" width="46.28515625" style="2" customWidth="1"/>
    <col min="9232" max="9232" width="21.5703125" style="2" customWidth="1"/>
    <col min="9233" max="9472" width="9.140625" style="2"/>
    <col min="9473" max="9473" width="6.5703125" style="2" customWidth="1"/>
    <col min="9474" max="9474" width="7.7109375" style="2" customWidth="1"/>
    <col min="9475" max="9476" width="12.85546875" style="2" customWidth="1"/>
    <col min="9477" max="9477" width="9.7109375" style="2" customWidth="1"/>
    <col min="9478" max="9478" width="9.140625" style="2"/>
    <col min="9479" max="9479" width="16.140625" style="2" customWidth="1"/>
    <col min="9480" max="9480" width="14.42578125" style="2" bestFit="1" customWidth="1"/>
    <col min="9481" max="9481" width="28.7109375" style="2" customWidth="1"/>
    <col min="9482" max="9482" width="27.42578125" style="2" customWidth="1"/>
    <col min="9483" max="9483" width="11.85546875" style="2" customWidth="1"/>
    <col min="9484" max="9484" width="27.7109375" style="2" customWidth="1"/>
    <col min="9485" max="9485" width="12.7109375" style="2" customWidth="1"/>
    <col min="9486" max="9486" width="38.140625" style="2" bestFit="1" customWidth="1"/>
    <col min="9487" max="9487" width="46.28515625" style="2" customWidth="1"/>
    <col min="9488" max="9488" width="21.5703125" style="2" customWidth="1"/>
    <col min="9489" max="9728" width="9.140625" style="2"/>
    <col min="9729" max="9729" width="6.5703125" style="2" customWidth="1"/>
    <col min="9730" max="9730" width="7.7109375" style="2" customWidth="1"/>
    <col min="9731" max="9732" width="12.85546875" style="2" customWidth="1"/>
    <col min="9733" max="9733" width="9.7109375" style="2" customWidth="1"/>
    <col min="9734" max="9734" width="9.140625" style="2"/>
    <col min="9735" max="9735" width="16.140625" style="2" customWidth="1"/>
    <col min="9736" max="9736" width="14.42578125" style="2" bestFit="1" customWidth="1"/>
    <col min="9737" max="9737" width="28.7109375" style="2" customWidth="1"/>
    <col min="9738" max="9738" width="27.42578125" style="2" customWidth="1"/>
    <col min="9739" max="9739" width="11.85546875" style="2" customWidth="1"/>
    <col min="9740" max="9740" width="27.7109375" style="2" customWidth="1"/>
    <col min="9741" max="9741" width="12.7109375" style="2" customWidth="1"/>
    <col min="9742" max="9742" width="38.140625" style="2" bestFit="1" customWidth="1"/>
    <col min="9743" max="9743" width="46.28515625" style="2" customWidth="1"/>
    <col min="9744" max="9744" width="21.5703125" style="2" customWidth="1"/>
    <col min="9745" max="9984" width="9.140625" style="2"/>
    <col min="9985" max="9985" width="6.5703125" style="2" customWidth="1"/>
    <col min="9986" max="9986" width="7.7109375" style="2" customWidth="1"/>
    <col min="9987" max="9988" width="12.85546875" style="2" customWidth="1"/>
    <col min="9989" max="9989" width="9.7109375" style="2" customWidth="1"/>
    <col min="9990" max="9990" width="9.140625" style="2"/>
    <col min="9991" max="9991" width="16.140625" style="2" customWidth="1"/>
    <col min="9992" max="9992" width="14.42578125" style="2" bestFit="1" customWidth="1"/>
    <col min="9993" max="9993" width="28.7109375" style="2" customWidth="1"/>
    <col min="9994" max="9994" width="27.42578125" style="2" customWidth="1"/>
    <col min="9995" max="9995" width="11.85546875" style="2" customWidth="1"/>
    <col min="9996" max="9996" width="27.7109375" style="2" customWidth="1"/>
    <col min="9997" max="9997" width="12.7109375" style="2" customWidth="1"/>
    <col min="9998" max="9998" width="38.140625" style="2" bestFit="1" customWidth="1"/>
    <col min="9999" max="9999" width="46.28515625" style="2" customWidth="1"/>
    <col min="10000" max="10000" width="21.5703125" style="2" customWidth="1"/>
    <col min="10001" max="10240" width="9.140625" style="2"/>
    <col min="10241" max="10241" width="6.5703125" style="2" customWidth="1"/>
    <col min="10242" max="10242" width="7.7109375" style="2" customWidth="1"/>
    <col min="10243" max="10244" width="12.85546875" style="2" customWidth="1"/>
    <col min="10245" max="10245" width="9.7109375" style="2" customWidth="1"/>
    <col min="10246" max="10246" width="9.140625" style="2"/>
    <col min="10247" max="10247" width="16.140625" style="2" customWidth="1"/>
    <col min="10248" max="10248" width="14.42578125" style="2" bestFit="1" customWidth="1"/>
    <col min="10249" max="10249" width="28.7109375" style="2" customWidth="1"/>
    <col min="10250" max="10250" width="27.42578125" style="2" customWidth="1"/>
    <col min="10251" max="10251" width="11.85546875" style="2" customWidth="1"/>
    <col min="10252" max="10252" width="27.7109375" style="2" customWidth="1"/>
    <col min="10253" max="10253" width="12.7109375" style="2" customWidth="1"/>
    <col min="10254" max="10254" width="38.140625" style="2" bestFit="1" customWidth="1"/>
    <col min="10255" max="10255" width="46.28515625" style="2" customWidth="1"/>
    <col min="10256" max="10256" width="21.5703125" style="2" customWidth="1"/>
    <col min="10257" max="10496" width="9.140625" style="2"/>
    <col min="10497" max="10497" width="6.5703125" style="2" customWidth="1"/>
    <col min="10498" max="10498" width="7.7109375" style="2" customWidth="1"/>
    <col min="10499" max="10500" width="12.85546875" style="2" customWidth="1"/>
    <col min="10501" max="10501" width="9.7109375" style="2" customWidth="1"/>
    <col min="10502" max="10502" width="9.140625" style="2"/>
    <col min="10503" max="10503" width="16.140625" style="2" customWidth="1"/>
    <col min="10504" max="10504" width="14.42578125" style="2" bestFit="1" customWidth="1"/>
    <col min="10505" max="10505" width="28.7109375" style="2" customWidth="1"/>
    <col min="10506" max="10506" width="27.42578125" style="2" customWidth="1"/>
    <col min="10507" max="10507" width="11.85546875" style="2" customWidth="1"/>
    <col min="10508" max="10508" width="27.7109375" style="2" customWidth="1"/>
    <col min="10509" max="10509" width="12.7109375" style="2" customWidth="1"/>
    <col min="10510" max="10510" width="38.140625" style="2" bestFit="1" customWidth="1"/>
    <col min="10511" max="10511" width="46.28515625" style="2" customWidth="1"/>
    <col min="10512" max="10512" width="21.5703125" style="2" customWidth="1"/>
    <col min="10513" max="10752" width="9.140625" style="2"/>
    <col min="10753" max="10753" width="6.5703125" style="2" customWidth="1"/>
    <col min="10754" max="10754" width="7.7109375" style="2" customWidth="1"/>
    <col min="10755" max="10756" width="12.85546875" style="2" customWidth="1"/>
    <col min="10757" max="10757" width="9.7109375" style="2" customWidth="1"/>
    <col min="10758" max="10758" width="9.140625" style="2"/>
    <col min="10759" max="10759" width="16.140625" style="2" customWidth="1"/>
    <col min="10760" max="10760" width="14.42578125" style="2" bestFit="1" customWidth="1"/>
    <col min="10761" max="10761" width="28.7109375" style="2" customWidth="1"/>
    <col min="10762" max="10762" width="27.42578125" style="2" customWidth="1"/>
    <col min="10763" max="10763" width="11.85546875" style="2" customWidth="1"/>
    <col min="10764" max="10764" width="27.7109375" style="2" customWidth="1"/>
    <col min="10765" max="10765" width="12.7109375" style="2" customWidth="1"/>
    <col min="10766" max="10766" width="38.140625" style="2" bestFit="1" customWidth="1"/>
    <col min="10767" max="10767" width="46.28515625" style="2" customWidth="1"/>
    <col min="10768" max="10768" width="21.5703125" style="2" customWidth="1"/>
    <col min="10769" max="11008" width="9.140625" style="2"/>
    <col min="11009" max="11009" width="6.5703125" style="2" customWidth="1"/>
    <col min="11010" max="11010" width="7.7109375" style="2" customWidth="1"/>
    <col min="11011" max="11012" width="12.85546875" style="2" customWidth="1"/>
    <col min="11013" max="11013" width="9.7109375" style="2" customWidth="1"/>
    <col min="11014" max="11014" width="9.140625" style="2"/>
    <col min="11015" max="11015" width="16.140625" style="2" customWidth="1"/>
    <col min="11016" max="11016" width="14.42578125" style="2" bestFit="1" customWidth="1"/>
    <col min="11017" max="11017" width="28.7109375" style="2" customWidth="1"/>
    <col min="11018" max="11018" width="27.42578125" style="2" customWidth="1"/>
    <col min="11019" max="11019" width="11.85546875" style="2" customWidth="1"/>
    <col min="11020" max="11020" width="27.7109375" style="2" customWidth="1"/>
    <col min="11021" max="11021" width="12.7109375" style="2" customWidth="1"/>
    <col min="11022" max="11022" width="38.140625" style="2" bestFit="1" customWidth="1"/>
    <col min="11023" max="11023" width="46.28515625" style="2" customWidth="1"/>
    <col min="11024" max="11024" width="21.5703125" style="2" customWidth="1"/>
    <col min="11025" max="11264" width="9.140625" style="2"/>
    <col min="11265" max="11265" width="6.5703125" style="2" customWidth="1"/>
    <col min="11266" max="11266" width="7.7109375" style="2" customWidth="1"/>
    <col min="11267" max="11268" width="12.85546875" style="2" customWidth="1"/>
    <col min="11269" max="11269" width="9.7109375" style="2" customWidth="1"/>
    <col min="11270" max="11270" width="9.140625" style="2"/>
    <col min="11271" max="11271" width="16.140625" style="2" customWidth="1"/>
    <col min="11272" max="11272" width="14.42578125" style="2" bestFit="1" customWidth="1"/>
    <col min="11273" max="11273" width="28.7109375" style="2" customWidth="1"/>
    <col min="11274" max="11274" width="27.42578125" style="2" customWidth="1"/>
    <col min="11275" max="11275" width="11.85546875" style="2" customWidth="1"/>
    <col min="11276" max="11276" width="27.7109375" style="2" customWidth="1"/>
    <col min="11277" max="11277" width="12.7109375" style="2" customWidth="1"/>
    <col min="11278" max="11278" width="38.140625" style="2" bestFit="1" customWidth="1"/>
    <col min="11279" max="11279" width="46.28515625" style="2" customWidth="1"/>
    <col min="11280" max="11280" width="21.5703125" style="2" customWidth="1"/>
    <col min="11281" max="11520" width="9.140625" style="2"/>
    <col min="11521" max="11521" width="6.5703125" style="2" customWidth="1"/>
    <col min="11522" max="11522" width="7.7109375" style="2" customWidth="1"/>
    <col min="11523" max="11524" width="12.85546875" style="2" customWidth="1"/>
    <col min="11525" max="11525" width="9.7109375" style="2" customWidth="1"/>
    <col min="11526" max="11526" width="9.140625" style="2"/>
    <col min="11527" max="11527" width="16.140625" style="2" customWidth="1"/>
    <col min="11528" max="11528" width="14.42578125" style="2" bestFit="1" customWidth="1"/>
    <col min="11529" max="11529" width="28.7109375" style="2" customWidth="1"/>
    <col min="11530" max="11530" width="27.42578125" style="2" customWidth="1"/>
    <col min="11531" max="11531" width="11.85546875" style="2" customWidth="1"/>
    <col min="11532" max="11532" width="27.7109375" style="2" customWidth="1"/>
    <col min="11533" max="11533" width="12.7109375" style="2" customWidth="1"/>
    <col min="11534" max="11534" width="38.140625" style="2" bestFit="1" customWidth="1"/>
    <col min="11535" max="11535" width="46.28515625" style="2" customWidth="1"/>
    <col min="11536" max="11536" width="21.5703125" style="2" customWidth="1"/>
    <col min="11537" max="11776" width="9.140625" style="2"/>
    <col min="11777" max="11777" width="6.5703125" style="2" customWidth="1"/>
    <col min="11778" max="11778" width="7.7109375" style="2" customWidth="1"/>
    <col min="11779" max="11780" width="12.85546875" style="2" customWidth="1"/>
    <col min="11781" max="11781" width="9.7109375" style="2" customWidth="1"/>
    <col min="11782" max="11782" width="9.140625" style="2"/>
    <col min="11783" max="11783" width="16.140625" style="2" customWidth="1"/>
    <col min="11784" max="11784" width="14.42578125" style="2" bestFit="1" customWidth="1"/>
    <col min="11785" max="11785" width="28.7109375" style="2" customWidth="1"/>
    <col min="11786" max="11786" width="27.42578125" style="2" customWidth="1"/>
    <col min="11787" max="11787" width="11.85546875" style="2" customWidth="1"/>
    <col min="11788" max="11788" width="27.7109375" style="2" customWidth="1"/>
    <col min="11789" max="11789" width="12.7109375" style="2" customWidth="1"/>
    <col min="11790" max="11790" width="38.140625" style="2" bestFit="1" customWidth="1"/>
    <col min="11791" max="11791" width="46.28515625" style="2" customWidth="1"/>
    <col min="11792" max="11792" width="21.5703125" style="2" customWidth="1"/>
    <col min="11793" max="12032" width="9.140625" style="2"/>
    <col min="12033" max="12033" width="6.5703125" style="2" customWidth="1"/>
    <col min="12034" max="12034" width="7.7109375" style="2" customWidth="1"/>
    <col min="12035" max="12036" width="12.85546875" style="2" customWidth="1"/>
    <col min="12037" max="12037" width="9.7109375" style="2" customWidth="1"/>
    <col min="12038" max="12038" width="9.140625" style="2"/>
    <col min="12039" max="12039" width="16.140625" style="2" customWidth="1"/>
    <col min="12040" max="12040" width="14.42578125" style="2" bestFit="1" customWidth="1"/>
    <col min="12041" max="12041" width="28.7109375" style="2" customWidth="1"/>
    <col min="12042" max="12042" width="27.42578125" style="2" customWidth="1"/>
    <col min="12043" max="12043" width="11.85546875" style="2" customWidth="1"/>
    <col min="12044" max="12044" width="27.7109375" style="2" customWidth="1"/>
    <col min="12045" max="12045" width="12.7109375" style="2" customWidth="1"/>
    <col min="12046" max="12046" width="38.140625" style="2" bestFit="1" customWidth="1"/>
    <col min="12047" max="12047" width="46.28515625" style="2" customWidth="1"/>
    <col min="12048" max="12048" width="21.5703125" style="2" customWidth="1"/>
    <col min="12049" max="12288" width="9.140625" style="2"/>
    <col min="12289" max="12289" width="6.5703125" style="2" customWidth="1"/>
    <col min="12290" max="12290" width="7.7109375" style="2" customWidth="1"/>
    <col min="12291" max="12292" width="12.85546875" style="2" customWidth="1"/>
    <col min="12293" max="12293" width="9.7109375" style="2" customWidth="1"/>
    <col min="12294" max="12294" width="9.140625" style="2"/>
    <col min="12295" max="12295" width="16.140625" style="2" customWidth="1"/>
    <col min="12296" max="12296" width="14.42578125" style="2" bestFit="1" customWidth="1"/>
    <col min="12297" max="12297" width="28.7109375" style="2" customWidth="1"/>
    <col min="12298" max="12298" width="27.42578125" style="2" customWidth="1"/>
    <col min="12299" max="12299" width="11.85546875" style="2" customWidth="1"/>
    <col min="12300" max="12300" width="27.7109375" style="2" customWidth="1"/>
    <col min="12301" max="12301" width="12.7109375" style="2" customWidth="1"/>
    <col min="12302" max="12302" width="38.140625" style="2" bestFit="1" customWidth="1"/>
    <col min="12303" max="12303" width="46.28515625" style="2" customWidth="1"/>
    <col min="12304" max="12304" width="21.5703125" style="2" customWidth="1"/>
    <col min="12305" max="12544" width="9.140625" style="2"/>
    <col min="12545" max="12545" width="6.5703125" style="2" customWidth="1"/>
    <col min="12546" max="12546" width="7.7109375" style="2" customWidth="1"/>
    <col min="12547" max="12548" width="12.85546875" style="2" customWidth="1"/>
    <col min="12549" max="12549" width="9.7109375" style="2" customWidth="1"/>
    <col min="12550" max="12550" width="9.140625" style="2"/>
    <col min="12551" max="12551" width="16.140625" style="2" customWidth="1"/>
    <col min="12552" max="12552" width="14.42578125" style="2" bestFit="1" customWidth="1"/>
    <col min="12553" max="12553" width="28.7109375" style="2" customWidth="1"/>
    <col min="12554" max="12554" width="27.42578125" style="2" customWidth="1"/>
    <col min="12555" max="12555" width="11.85546875" style="2" customWidth="1"/>
    <col min="12556" max="12556" width="27.7109375" style="2" customWidth="1"/>
    <col min="12557" max="12557" width="12.7109375" style="2" customWidth="1"/>
    <col min="12558" max="12558" width="38.140625" style="2" bestFit="1" customWidth="1"/>
    <col min="12559" max="12559" width="46.28515625" style="2" customWidth="1"/>
    <col min="12560" max="12560" width="21.5703125" style="2" customWidth="1"/>
    <col min="12561" max="12800" width="9.140625" style="2"/>
    <col min="12801" max="12801" width="6.5703125" style="2" customWidth="1"/>
    <col min="12802" max="12802" width="7.7109375" style="2" customWidth="1"/>
    <col min="12803" max="12804" width="12.85546875" style="2" customWidth="1"/>
    <col min="12805" max="12805" width="9.7109375" style="2" customWidth="1"/>
    <col min="12806" max="12806" width="9.140625" style="2"/>
    <col min="12807" max="12807" width="16.140625" style="2" customWidth="1"/>
    <col min="12808" max="12808" width="14.42578125" style="2" bestFit="1" customWidth="1"/>
    <col min="12809" max="12809" width="28.7109375" style="2" customWidth="1"/>
    <col min="12810" max="12810" width="27.42578125" style="2" customWidth="1"/>
    <col min="12811" max="12811" width="11.85546875" style="2" customWidth="1"/>
    <col min="12812" max="12812" width="27.7109375" style="2" customWidth="1"/>
    <col min="12813" max="12813" width="12.7109375" style="2" customWidth="1"/>
    <col min="12814" max="12814" width="38.140625" style="2" bestFit="1" customWidth="1"/>
    <col min="12815" max="12815" width="46.28515625" style="2" customWidth="1"/>
    <col min="12816" max="12816" width="21.5703125" style="2" customWidth="1"/>
    <col min="12817" max="13056" width="9.140625" style="2"/>
    <col min="13057" max="13057" width="6.5703125" style="2" customWidth="1"/>
    <col min="13058" max="13058" width="7.7109375" style="2" customWidth="1"/>
    <col min="13059" max="13060" width="12.85546875" style="2" customWidth="1"/>
    <col min="13061" max="13061" width="9.7109375" style="2" customWidth="1"/>
    <col min="13062" max="13062" width="9.140625" style="2"/>
    <col min="13063" max="13063" width="16.140625" style="2" customWidth="1"/>
    <col min="13064" max="13064" width="14.42578125" style="2" bestFit="1" customWidth="1"/>
    <col min="13065" max="13065" width="28.7109375" style="2" customWidth="1"/>
    <col min="13066" max="13066" width="27.42578125" style="2" customWidth="1"/>
    <col min="13067" max="13067" width="11.85546875" style="2" customWidth="1"/>
    <col min="13068" max="13068" width="27.7109375" style="2" customWidth="1"/>
    <col min="13069" max="13069" width="12.7109375" style="2" customWidth="1"/>
    <col min="13070" max="13070" width="38.140625" style="2" bestFit="1" customWidth="1"/>
    <col min="13071" max="13071" width="46.28515625" style="2" customWidth="1"/>
    <col min="13072" max="13072" width="21.5703125" style="2" customWidth="1"/>
    <col min="13073" max="13312" width="9.140625" style="2"/>
    <col min="13313" max="13313" width="6.5703125" style="2" customWidth="1"/>
    <col min="13314" max="13314" width="7.7109375" style="2" customWidth="1"/>
    <col min="13315" max="13316" width="12.85546875" style="2" customWidth="1"/>
    <col min="13317" max="13317" width="9.7109375" style="2" customWidth="1"/>
    <col min="13318" max="13318" width="9.140625" style="2"/>
    <col min="13319" max="13319" width="16.140625" style="2" customWidth="1"/>
    <col min="13320" max="13320" width="14.42578125" style="2" bestFit="1" customWidth="1"/>
    <col min="13321" max="13321" width="28.7109375" style="2" customWidth="1"/>
    <col min="13322" max="13322" width="27.42578125" style="2" customWidth="1"/>
    <col min="13323" max="13323" width="11.85546875" style="2" customWidth="1"/>
    <col min="13324" max="13324" width="27.7109375" style="2" customWidth="1"/>
    <col min="13325" max="13325" width="12.7109375" style="2" customWidth="1"/>
    <col min="13326" max="13326" width="38.140625" style="2" bestFit="1" customWidth="1"/>
    <col min="13327" max="13327" width="46.28515625" style="2" customWidth="1"/>
    <col min="13328" max="13328" width="21.5703125" style="2" customWidth="1"/>
    <col min="13329" max="13568" width="9.140625" style="2"/>
    <col min="13569" max="13569" width="6.5703125" style="2" customWidth="1"/>
    <col min="13570" max="13570" width="7.7109375" style="2" customWidth="1"/>
    <col min="13571" max="13572" width="12.85546875" style="2" customWidth="1"/>
    <col min="13573" max="13573" width="9.7109375" style="2" customWidth="1"/>
    <col min="13574" max="13574" width="9.140625" style="2"/>
    <col min="13575" max="13575" width="16.140625" style="2" customWidth="1"/>
    <col min="13576" max="13576" width="14.42578125" style="2" bestFit="1" customWidth="1"/>
    <col min="13577" max="13577" width="28.7109375" style="2" customWidth="1"/>
    <col min="13578" max="13578" width="27.42578125" style="2" customWidth="1"/>
    <col min="13579" max="13579" width="11.85546875" style="2" customWidth="1"/>
    <col min="13580" max="13580" width="27.7109375" style="2" customWidth="1"/>
    <col min="13581" max="13581" width="12.7109375" style="2" customWidth="1"/>
    <col min="13582" max="13582" width="38.140625" style="2" bestFit="1" customWidth="1"/>
    <col min="13583" max="13583" width="46.28515625" style="2" customWidth="1"/>
    <col min="13584" max="13584" width="21.5703125" style="2" customWidth="1"/>
    <col min="13585" max="13824" width="9.140625" style="2"/>
    <col min="13825" max="13825" width="6.5703125" style="2" customWidth="1"/>
    <col min="13826" max="13826" width="7.7109375" style="2" customWidth="1"/>
    <col min="13827" max="13828" width="12.85546875" style="2" customWidth="1"/>
    <col min="13829" max="13829" width="9.7109375" style="2" customWidth="1"/>
    <col min="13830" max="13830" width="9.140625" style="2"/>
    <col min="13831" max="13831" width="16.140625" style="2" customWidth="1"/>
    <col min="13832" max="13832" width="14.42578125" style="2" bestFit="1" customWidth="1"/>
    <col min="13833" max="13833" width="28.7109375" style="2" customWidth="1"/>
    <col min="13834" max="13834" width="27.42578125" style="2" customWidth="1"/>
    <col min="13835" max="13835" width="11.85546875" style="2" customWidth="1"/>
    <col min="13836" max="13836" width="27.7109375" style="2" customWidth="1"/>
    <col min="13837" max="13837" width="12.7109375" style="2" customWidth="1"/>
    <col min="13838" max="13838" width="38.140625" style="2" bestFit="1" customWidth="1"/>
    <col min="13839" max="13839" width="46.28515625" style="2" customWidth="1"/>
    <col min="13840" max="13840" width="21.5703125" style="2" customWidth="1"/>
    <col min="13841" max="14080" width="9.140625" style="2"/>
    <col min="14081" max="14081" width="6.5703125" style="2" customWidth="1"/>
    <col min="14082" max="14082" width="7.7109375" style="2" customWidth="1"/>
    <col min="14083" max="14084" width="12.85546875" style="2" customWidth="1"/>
    <col min="14085" max="14085" width="9.7109375" style="2" customWidth="1"/>
    <col min="14086" max="14086" width="9.140625" style="2"/>
    <col min="14087" max="14087" width="16.140625" style="2" customWidth="1"/>
    <col min="14088" max="14088" width="14.42578125" style="2" bestFit="1" customWidth="1"/>
    <col min="14089" max="14089" width="28.7109375" style="2" customWidth="1"/>
    <col min="14090" max="14090" width="27.42578125" style="2" customWidth="1"/>
    <col min="14091" max="14091" width="11.85546875" style="2" customWidth="1"/>
    <col min="14092" max="14092" width="27.7109375" style="2" customWidth="1"/>
    <col min="14093" max="14093" width="12.7109375" style="2" customWidth="1"/>
    <col min="14094" max="14094" width="38.140625" style="2" bestFit="1" customWidth="1"/>
    <col min="14095" max="14095" width="46.28515625" style="2" customWidth="1"/>
    <col min="14096" max="14096" width="21.5703125" style="2" customWidth="1"/>
    <col min="14097" max="14336" width="9.140625" style="2"/>
    <col min="14337" max="14337" width="6.5703125" style="2" customWidth="1"/>
    <col min="14338" max="14338" width="7.7109375" style="2" customWidth="1"/>
    <col min="14339" max="14340" width="12.85546875" style="2" customWidth="1"/>
    <col min="14341" max="14341" width="9.7109375" style="2" customWidth="1"/>
    <col min="14342" max="14342" width="9.140625" style="2"/>
    <col min="14343" max="14343" width="16.140625" style="2" customWidth="1"/>
    <col min="14344" max="14344" width="14.42578125" style="2" bestFit="1" customWidth="1"/>
    <col min="14345" max="14345" width="28.7109375" style="2" customWidth="1"/>
    <col min="14346" max="14346" width="27.42578125" style="2" customWidth="1"/>
    <col min="14347" max="14347" width="11.85546875" style="2" customWidth="1"/>
    <col min="14348" max="14348" width="27.7109375" style="2" customWidth="1"/>
    <col min="14349" max="14349" width="12.7109375" style="2" customWidth="1"/>
    <col min="14350" max="14350" width="38.140625" style="2" bestFit="1" customWidth="1"/>
    <col min="14351" max="14351" width="46.28515625" style="2" customWidth="1"/>
    <col min="14352" max="14352" width="21.5703125" style="2" customWidth="1"/>
    <col min="14353" max="14592" width="9.140625" style="2"/>
    <col min="14593" max="14593" width="6.5703125" style="2" customWidth="1"/>
    <col min="14594" max="14594" width="7.7109375" style="2" customWidth="1"/>
    <col min="14595" max="14596" width="12.85546875" style="2" customWidth="1"/>
    <col min="14597" max="14597" width="9.7109375" style="2" customWidth="1"/>
    <col min="14598" max="14598" width="9.140625" style="2"/>
    <col min="14599" max="14599" width="16.140625" style="2" customWidth="1"/>
    <col min="14600" max="14600" width="14.42578125" style="2" bestFit="1" customWidth="1"/>
    <col min="14601" max="14601" width="28.7109375" style="2" customWidth="1"/>
    <col min="14602" max="14602" width="27.42578125" style="2" customWidth="1"/>
    <col min="14603" max="14603" width="11.85546875" style="2" customWidth="1"/>
    <col min="14604" max="14604" width="27.7109375" style="2" customWidth="1"/>
    <col min="14605" max="14605" width="12.7109375" style="2" customWidth="1"/>
    <col min="14606" max="14606" width="38.140625" style="2" bestFit="1" customWidth="1"/>
    <col min="14607" max="14607" width="46.28515625" style="2" customWidth="1"/>
    <col min="14608" max="14608" width="21.5703125" style="2" customWidth="1"/>
    <col min="14609" max="14848" width="9.140625" style="2"/>
    <col min="14849" max="14849" width="6.5703125" style="2" customWidth="1"/>
    <col min="14850" max="14850" width="7.7109375" style="2" customWidth="1"/>
    <col min="14851" max="14852" width="12.85546875" style="2" customWidth="1"/>
    <col min="14853" max="14853" width="9.7109375" style="2" customWidth="1"/>
    <col min="14854" max="14854" width="9.140625" style="2"/>
    <col min="14855" max="14855" width="16.140625" style="2" customWidth="1"/>
    <col min="14856" max="14856" width="14.42578125" style="2" bestFit="1" customWidth="1"/>
    <col min="14857" max="14857" width="28.7109375" style="2" customWidth="1"/>
    <col min="14858" max="14858" width="27.42578125" style="2" customWidth="1"/>
    <col min="14859" max="14859" width="11.85546875" style="2" customWidth="1"/>
    <col min="14860" max="14860" width="27.7109375" style="2" customWidth="1"/>
    <col min="14861" max="14861" width="12.7109375" style="2" customWidth="1"/>
    <col min="14862" max="14862" width="38.140625" style="2" bestFit="1" customWidth="1"/>
    <col min="14863" max="14863" width="46.28515625" style="2" customWidth="1"/>
    <col min="14864" max="14864" width="21.5703125" style="2" customWidth="1"/>
    <col min="14865" max="15104" width="9.140625" style="2"/>
    <col min="15105" max="15105" width="6.5703125" style="2" customWidth="1"/>
    <col min="15106" max="15106" width="7.7109375" style="2" customWidth="1"/>
    <col min="15107" max="15108" width="12.85546875" style="2" customWidth="1"/>
    <col min="15109" max="15109" width="9.7109375" style="2" customWidth="1"/>
    <col min="15110" max="15110" width="9.140625" style="2"/>
    <col min="15111" max="15111" width="16.140625" style="2" customWidth="1"/>
    <col min="15112" max="15112" width="14.42578125" style="2" bestFit="1" customWidth="1"/>
    <col min="15113" max="15113" width="28.7109375" style="2" customWidth="1"/>
    <col min="15114" max="15114" width="27.42578125" style="2" customWidth="1"/>
    <col min="15115" max="15115" width="11.85546875" style="2" customWidth="1"/>
    <col min="15116" max="15116" width="27.7109375" style="2" customWidth="1"/>
    <col min="15117" max="15117" width="12.7109375" style="2" customWidth="1"/>
    <col min="15118" max="15118" width="38.140625" style="2" bestFit="1" customWidth="1"/>
    <col min="15119" max="15119" width="46.28515625" style="2" customWidth="1"/>
    <col min="15120" max="15120" width="21.5703125" style="2" customWidth="1"/>
    <col min="15121" max="15360" width="9.140625" style="2"/>
    <col min="15361" max="15361" width="6.5703125" style="2" customWidth="1"/>
    <col min="15362" max="15362" width="7.7109375" style="2" customWidth="1"/>
    <col min="15363" max="15364" width="12.85546875" style="2" customWidth="1"/>
    <col min="15365" max="15365" width="9.7109375" style="2" customWidth="1"/>
    <col min="15366" max="15366" width="9.140625" style="2"/>
    <col min="15367" max="15367" width="16.140625" style="2" customWidth="1"/>
    <col min="15368" max="15368" width="14.42578125" style="2" bestFit="1" customWidth="1"/>
    <col min="15369" max="15369" width="28.7109375" style="2" customWidth="1"/>
    <col min="15370" max="15370" width="27.42578125" style="2" customWidth="1"/>
    <col min="15371" max="15371" width="11.85546875" style="2" customWidth="1"/>
    <col min="15372" max="15372" width="27.7109375" style="2" customWidth="1"/>
    <col min="15373" max="15373" width="12.7109375" style="2" customWidth="1"/>
    <col min="15374" max="15374" width="38.140625" style="2" bestFit="1" customWidth="1"/>
    <col min="15375" max="15375" width="46.28515625" style="2" customWidth="1"/>
    <col min="15376" max="15376" width="21.5703125" style="2" customWidth="1"/>
    <col min="15377" max="15616" width="9.140625" style="2"/>
    <col min="15617" max="15617" width="6.5703125" style="2" customWidth="1"/>
    <col min="15618" max="15618" width="7.7109375" style="2" customWidth="1"/>
    <col min="15619" max="15620" width="12.85546875" style="2" customWidth="1"/>
    <col min="15621" max="15621" width="9.7109375" style="2" customWidth="1"/>
    <col min="15622" max="15622" width="9.140625" style="2"/>
    <col min="15623" max="15623" width="16.140625" style="2" customWidth="1"/>
    <col min="15624" max="15624" width="14.42578125" style="2" bestFit="1" customWidth="1"/>
    <col min="15625" max="15625" width="28.7109375" style="2" customWidth="1"/>
    <col min="15626" max="15626" width="27.42578125" style="2" customWidth="1"/>
    <col min="15627" max="15627" width="11.85546875" style="2" customWidth="1"/>
    <col min="15628" max="15628" width="27.7109375" style="2" customWidth="1"/>
    <col min="15629" max="15629" width="12.7109375" style="2" customWidth="1"/>
    <col min="15630" max="15630" width="38.140625" style="2" bestFit="1" customWidth="1"/>
    <col min="15631" max="15631" width="46.28515625" style="2" customWidth="1"/>
    <col min="15632" max="15632" width="21.5703125" style="2" customWidth="1"/>
    <col min="15633" max="15872" width="9.140625" style="2"/>
    <col min="15873" max="15873" width="6.5703125" style="2" customWidth="1"/>
    <col min="15874" max="15874" width="7.7109375" style="2" customWidth="1"/>
    <col min="15875" max="15876" width="12.85546875" style="2" customWidth="1"/>
    <col min="15877" max="15877" width="9.7109375" style="2" customWidth="1"/>
    <col min="15878" max="15878" width="9.140625" style="2"/>
    <col min="15879" max="15879" width="16.140625" style="2" customWidth="1"/>
    <col min="15880" max="15880" width="14.42578125" style="2" bestFit="1" customWidth="1"/>
    <col min="15881" max="15881" width="28.7109375" style="2" customWidth="1"/>
    <col min="15882" max="15882" width="27.42578125" style="2" customWidth="1"/>
    <col min="15883" max="15883" width="11.85546875" style="2" customWidth="1"/>
    <col min="15884" max="15884" width="27.7109375" style="2" customWidth="1"/>
    <col min="15885" max="15885" width="12.7109375" style="2" customWidth="1"/>
    <col min="15886" max="15886" width="38.140625" style="2" bestFit="1" customWidth="1"/>
    <col min="15887" max="15887" width="46.28515625" style="2" customWidth="1"/>
    <col min="15888" max="15888" width="21.5703125" style="2" customWidth="1"/>
    <col min="15889" max="16128" width="9.140625" style="2"/>
    <col min="16129" max="16129" width="6.5703125" style="2" customWidth="1"/>
    <col min="16130" max="16130" width="7.7109375" style="2" customWidth="1"/>
    <col min="16131" max="16132" width="12.85546875" style="2" customWidth="1"/>
    <col min="16133" max="16133" width="9.7109375" style="2" customWidth="1"/>
    <col min="16134" max="16134" width="9.140625" style="2"/>
    <col min="16135" max="16135" width="16.140625" style="2" customWidth="1"/>
    <col min="16136" max="16136" width="14.42578125" style="2" bestFit="1" customWidth="1"/>
    <col min="16137" max="16137" width="28.7109375" style="2" customWidth="1"/>
    <col min="16138" max="16138" width="27.42578125" style="2" customWidth="1"/>
    <col min="16139" max="16139" width="11.85546875" style="2" customWidth="1"/>
    <col min="16140" max="16140" width="27.7109375" style="2" customWidth="1"/>
    <col min="16141" max="16141" width="12.7109375" style="2" customWidth="1"/>
    <col min="16142" max="16142" width="38.140625" style="2" bestFit="1" customWidth="1"/>
    <col min="16143" max="16143" width="46.28515625" style="2" customWidth="1"/>
    <col min="16144" max="16144" width="21.5703125" style="2" customWidth="1"/>
    <col min="16145" max="16384" width="9.140625" style="2"/>
  </cols>
  <sheetData>
    <row r="2" spans="1:14" ht="30" customHeight="1">
      <c r="A2" s="303"/>
      <c r="B2" s="303"/>
      <c r="C2" s="303"/>
      <c r="D2" s="303"/>
      <c r="E2" s="303"/>
      <c r="F2" s="303"/>
      <c r="G2" s="303"/>
      <c r="H2" s="303"/>
      <c r="I2" s="303"/>
      <c r="J2" s="303"/>
      <c r="K2" s="303"/>
      <c r="L2" s="303"/>
      <c r="M2" s="1"/>
    </row>
    <row r="3" spans="1:14">
      <c r="A3" s="304"/>
      <c r="B3" s="305"/>
      <c r="C3" s="305"/>
      <c r="D3" s="305"/>
      <c r="E3" s="305"/>
      <c r="F3" s="305"/>
      <c r="G3" s="305"/>
      <c r="H3" s="305"/>
      <c r="I3" s="305"/>
      <c r="J3" s="305"/>
      <c r="K3" s="305"/>
      <c r="L3" s="305"/>
      <c r="M3" s="4"/>
    </row>
    <row r="4" spans="1:14" ht="30" customHeight="1">
      <c r="A4" s="306" t="s">
        <v>0</v>
      </c>
      <c r="B4" s="306"/>
      <c r="C4" s="306"/>
      <c r="D4" s="306"/>
      <c r="E4" s="306"/>
      <c r="F4" s="306"/>
      <c r="G4" s="306"/>
      <c r="H4" s="306"/>
      <c r="I4" s="306"/>
      <c r="J4" s="306"/>
      <c r="K4" s="306"/>
      <c r="L4" s="306"/>
      <c r="M4" s="5"/>
    </row>
    <row r="5" spans="1:14">
      <c r="A5" s="304"/>
      <c r="B5" s="305"/>
      <c r="C5" s="305"/>
      <c r="D5" s="305"/>
      <c r="E5" s="305"/>
      <c r="F5" s="305"/>
      <c r="G5" s="305"/>
      <c r="H5" s="305"/>
      <c r="I5" s="305"/>
      <c r="J5" s="305"/>
      <c r="K5" s="305"/>
      <c r="L5" s="305"/>
      <c r="M5" s="4"/>
    </row>
    <row r="6" spans="1:14" ht="42.75" customHeight="1">
      <c r="A6" s="307" t="s">
        <v>75</v>
      </c>
      <c r="B6" s="308"/>
      <c r="C6" s="308"/>
      <c r="D6" s="308"/>
      <c r="E6" s="308"/>
      <c r="F6" s="308"/>
      <c r="G6" s="308"/>
      <c r="H6" s="308"/>
      <c r="I6" s="308"/>
      <c r="J6" s="308"/>
      <c r="K6" s="308"/>
      <c r="L6" s="309"/>
      <c r="M6" s="6"/>
    </row>
    <row r="7" spans="1:14" ht="24" customHeight="1">
      <c r="A7" s="306" t="s">
        <v>1</v>
      </c>
      <c r="B7" s="306"/>
      <c r="C7" s="306"/>
      <c r="D7" s="306"/>
      <c r="E7" s="306"/>
      <c r="F7" s="306"/>
      <c r="G7" s="306"/>
      <c r="H7" s="306"/>
      <c r="I7" s="306"/>
      <c r="J7" s="306"/>
      <c r="K7" s="306"/>
      <c r="L7" s="306"/>
      <c r="M7" s="5"/>
    </row>
    <row r="8" spans="1:14" ht="42" customHeight="1">
      <c r="A8" s="307" t="s">
        <v>76</v>
      </c>
      <c r="B8" s="308"/>
      <c r="C8" s="308"/>
      <c r="D8" s="308"/>
      <c r="E8" s="308"/>
      <c r="F8" s="308"/>
      <c r="G8" s="308"/>
      <c r="H8" s="308"/>
      <c r="I8" s="308"/>
      <c r="J8" s="308"/>
      <c r="K8" s="308"/>
      <c r="L8" s="309"/>
      <c r="M8" s="6"/>
    </row>
    <row r="9" spans="1:14" ht="43.5" customHeight="1">
      <c r="A9" s="7"/>
      <c r="B9" s="310"/>
      <c r="C9" s="310"/>
      <c r="D9" s="310"/>
      <c r="E9" s="310"/>
      <c r="F9" s="310"/>
      <c r="G9" s="310"/>
      <c r="H9" s="8" t="s">
        <v>2</v>
      </c>
      <c r="I9" s="9" t="s">
        <v>3</v>
      </c>
      <c r="J9" s="9" t="s">
        <v>4</v>
      </c>
      <c r="K9" s="9" t="s">
        <v>5</v>
      </c>
      <c r="L9" s="10" t="s">
        <v>6</v>
      </c>
      <c r="M9" s="11"/>
    </row>
    <row r="10" spans="1:14" ht="18.75" customHeight="1">
      <c r="A10" s="12"/>
      <c r="B10" s="306"/>
      <c r="C10" s="306"/>
      <c r="D10" s="306"/>
      <c r="E10" s="306"/>
      <c r="F10" s="306"/>
      <c r="G10" s="306"/>
      <c r="H10" s="12"/>
      <c r="I10" s="12"/>
      <c r="J10" s="12"/>
      <c r="K10" s="12"/>
      <c r="L10" s="13" t="s">
        <v>3</v>
      </c>
      <c r="M10" s="5"/>
      <c r="N10" s="14"/>
    </row>
    <row r="11" spans="1:14" ht="56.25" customHeight="1">
      <c r="A11" s="13">
        <v>1</v>
      </c>
      <c r="B11" s="302" t="s">
        <v>7</v>
      </c>
      <c r="C11" s="302"/>
      <c r="D11" s="302"/>
      <c r="E11" s="302"/>
      <c r="F11" s="302"/>
      <c r="G11" s="302"/>
      <c r="H11" s="15"/>
      <c r="I11" s="12"/>
      <c r="J11" s="12"/>
      <c r="K11" s="12"/>
      <c r="L11" s="16"/>
      <c r="M11" s="17"/>
      <c r="N11" s="14"/>
    </row>
    <row r="12" spans="1:14" ht="19.5" customHeight="1">
      <c r="A12" s="13"/>
      <c r="B12" s="302" t="s">
        <v>8</v>
      </c>
      <c r="C12" s="302"/>
      <c r="D12" s="302"/>
      <c r="E12" s="302"/>
      <c r="F12" s="302"/>
      <c r="G12" s="302"/>
      <c r="H12" s="15"/>
      <c r="I12" s="12"/>
      <c r="J12" s="12"/>
      <c r="K12" s="12"/>
      <c r="L12" s="13"/>
      <c r="M12" s="5"/>
    </row>
    <row r="13" spans="1:14" ht="57.75" customHeight="1">
      <c r="A13" s="13"/>
      <c r="B13" s="13" t="s">
        <v>9</v>
      </c>
      <c r="C13" s="302" t="s">
        <v>10</v>
      </c>
      <c r="D13" s="302"/>
      <c r="E13" s="302"/>
      <c r="F13" s="302"/>
      <c r="G13" s="302"/>
      <c r="H13" s="15"/>
      <c r="I13" s="12"/>
      <c r="J13" s="12"/>
      <c r="K13" s="12"/>
      <c r="L13" s="13"/>
      <c r="M13" s="5"/>
    </row>
    <row r="14" spans="1:14" ht="35.25" customHeight="1">
      <c r="A14" s="13"/>
      <c r="B14" s="13" t="s">
        <v>11</v>
      </c>
      <c r="C14" s="302" t="s">
        <v>12</v>
      </c>
      <c r="D14" s="302"/>
      <c r="E14" s="302"/>
      <c r="F14" s="302"/>
      <c r="G14" s="302"/>
      <c r="H14" s="15"/>
      <c r="I14" s="12"/>
      <c r="J14" s="12"/>
      <c r="K14" s="12"/>
      <c r="L14" s="13"/>
      <c r="M14" s="5"/>
    </row>
    <row r="15" spans="1:14" ht="42" customHeight="1">
      <c r="A15" s="306"/>
      <c r="B15" s="306"/>
      <c r="C15" s="306"/>
      <c r="D15" s="306"/>
      <c r="E15" s="306"/>
      <c r="F15" s="306"/>
      <c r="G15" s="306"/>
      <c r="H15" s="13"/>
      <c r="I15" s="9" t="s">
        <v>3</v>
      </c>
      <c r="J15" s="9" t="s">
        <v>4</v>
      </c>
      <c r="K15" s="9" t="s">
        <v>5</v>
      </c>
      <c r="L15" s="10" t="s">
        <v>6</v>
      </c>
      <c r="M15" s="18"/>
    </row>
    <row r="16" spans="1:14" ht="40.5" customHeight="1">
      <c r="A16" s="19">
        <v>2</v>
      </c>
      <c r="B16" s="311" t="s">
        <v>13</v>
      </c>
      <c r="C16" s="311"/>
      <c r="D16" s="311"/>
      <c r="E16" s="311"/>
      <c r="F16" s="311"/>
      <c r="G16" s="311"/>
      <c r="H16" s="20"/>
      <c r="I16" s="21">
        <f>I95</f>
        <v>822698573</v>
      </c>
      <c r="J16" s="21">
        <f>J95</f>
        <v>5027471405.1699982</v>
      </c>
      <c r="K16" s="22"/>
      <c r="L16" s="23">
        <f>L99</f>
        <v>606159574.0200001</v>
      </c>
      <c r="M16" s="24"/>
    </row>
    <row r="17" spans="1:13" ht="24" customHeight="1">
      <c r="A17" s="19"/>
      <c r="B17" s="312" t="s">
        <v>8</v>
      </c>
      <c r="C17" s="312"/>
      <c r="D17" s="312"/>
      <c r="E17" s="312"/>
      <c r="F17" s="312"/>
      <c r="G17" s="312"/>
      <c r="H17" s="25"/>
      <c r="I17" s="12"/>
      <c r="J17" s="26"/>
      <c r="K17" s="13"/>
      <c r="L17" s="27"/>
      <c r="M17" s="28"/>
    </row>
    <row r="18" spans="1:13" ht="51" customHeight="1">
      <c r="A18" s="19"/>
      <c r="B18" s="311" t="s">
        <v>14</v>
      </c>
      <c r="C18" s="311"/>
      <c r="D18" s="311"/>
      <c r="E18" s="311"/>
      <c r="F18" s="311"/>
      <c r="G18" s="311"/>
      <c r="H18" s="20"/>
      <c r="I18" s="12"/>
      <c r="J18" s="26"/>
      <c r="K18" s="13"/>
      <c r="L18" s="27"/>
      <c r="M18" s="28"/>
    </row>
    <row r="19" spans="1:13" ht="21.75" customHeight="1">
      <c r="A19" s="19"/>
      <c r="B19" s="313" t="s">
        <v>9</v>
      </c>
      <c r="C19" s="311" t="s">
        <v>15</v>
      </c>
      <c r="D19" s="311"/>
      <c r="E19" s="311"/>
      <c r="F19" s="311"/>
      <c r="G19" s="311"/>
      <c r="H19" s="19">
        <v>1</v>
      </c>
      <c r="I19" s="12">
        <v>1572970</v>
      </c>
      <c r="J19" s="26">
        <v>10238470.07</v>
      </c>
      <c r="K19" s="314">
        <v>0</v>
      </c>
      <c r="L19" s="315">
        <v>0</v>
      </c>
      <c r="M19" s="29"/>
    </row>
    <row r="20" spans="1:13" ht="19.5" customHeight="1">
      <c r="A20" s="19"/>
      <c r="B20" s="313"/>
      <c r="C20" s="311"/>
      <c r="D20" s="311"/>
      <c r="E20" s="311"/>
      <c r="F20" s="311"/>
      <c r="G20" s="311"/>
      <c r="H20" s="19">
        <v>2</v>
      </c>
      <c r="I20" s="12">
        <v>680587</v>
      </c>
      <c r="J20" s="26">
        <v>4400533.8499999996</v>
      </c>
      <c r="K20" s="314"/>
      <c r="L20" s="315"/>
      <c r="M20" s="29"/>
    </row>
    <row r="21" spans="1:13" ht="54" customHeight="1">
      <c r="A21" s="19"/>
      <c r="B21" s="19" t="s">
        <v>11</v>
      </c>
      <c r="C21" s="311" t="s">
        <v>16</v>
      </c>
      <c r="D21" s="311"/>
      <c r="E21" s="311"/>
      <c r="F21" s="311"/>
      <c r="G21" s="311"/>
      <c r="H21" s="19"/>
      <c r="I21" s="16"/>
      <c r="J21" s="30"/>
      <c r="K21" s="16">
        <v>0</v>
      </c>
      <c r="L21" s="30">
        <v>0</v>
      </c>
      <c r="M21" s="29"/>
    </row>
    <row r="22" spans="1:13" ht="101.25" customHeight="1">
      <c r="A22" s="19"/>
      <c r="B22" s="19" t="s">
        <v>17</v>
      </c>
      <c r="C22" s="311" t="s">
        <v>18</v>
      </c>
      <c r="D22" s="311"/>
      <c r="E22" s="311"/>
      <c r="F22" s="311"/>
      <c r="G22" s="311"/>
      <c r="H22" s="19">
        <v>3</v>
      </c>
      <c r="I22" s="16">
        <v>20891663</v>
      </c>
      <c r="J22" s="30">
        <v>109922655.87</v>
      </c>
      <c r="K22" s="16">
        <v>0</v>
      </c>
      <c r="L22" s="30">
        <v>0</v>
      </c>
      <c r="M22" s="29"/>
    </row>
    <row r="23" spans="1:13" ht="54.75" customHeight="1">
      <c r="A23" s="19"/>
      <c r="B23" s="19" t="s">
        <v>19</v>
      </c>
      <c r="C23" s="311" t="s">
        <v>20</v>
      </c>
      <c r="D23" s="311"/>
      <c r="E23" s="311"/>
      <c r="F23" s="311"/>
      <c r="G23" s="311"/>
      <c r="H23" s="19">
        <v>4</v>
      </c>
      <c r="I23" s="16">
        <v>824304</v>
      </c>
      <c r="J23" s="30">
        <v>5200765</v>
      </c>
      <c r="K23" s="16">
        <v>0</v>
      </c>
      <c r="L23" s="30">
        <v>0</v>
      </c>
      <c r="M23" s="29"/>
    </row>
    <row r="24" spans="1:13" ht="48" customHeight="1">
      <c r="A24" s="19"/>
      <c r="B24" s="19" t="s">
        <v>21</v>
      </c>
      <c r="C24" s="311" t="s">
        <v>22</v>
      </c>
      <c r="D24" s="311"/>
      <c r="E24" s="311"/>
      <c r="F24" s="311"/>
      <c r="G24" s="311"/>
      <c r="H24" s="19">
        <v>5</v>
      </c>
      <c r="I24" s="16">
        <v>1935145</v>
      </c>
      <c r="J24" s="30">
        <v>12959997.050000001</v>
      </c>
      <c r="K24" s="16">
        <v>0</v>
      </c>
      <c r="L24" s="30">
        <v>0</v>
      </c>
      <c r="M24" s="29"/>
    </row>
    <row r="25" spans="1:13" ht="35.25" customHeight="1">
      <c r="A25" s="19"/>
      <c r="B25" s="19" t="s">
        <v>23</v>
      </c>
      <c r="C25" s="311" t="s">
        <v>24</v>
      </c>
      <c r="D25" s="311"/>
      <c r="E25" s="311"/>
      <c r="F25" s="311"/>
      <c r="G25" s="311"/>
      <c r="H25" s="19">
        <v>6</v>
      </c>
      <c r="I25" s="16">
        <v>650850</v>
      </c>
      <c r="J25" s="30">
        <v>4428477.26</v>
      </c>
      <c r="K25" s="16">
        <v>0</v>
      </c>
      <c r="L25" s="30">
        <v>0</v>
      </c>
      <c r="M25" s="29"/>
    </row>
    <row r="26" spans="1:13" ht="96" customHeight="1">
      <c r="A26" s="19"/>
      <c r="B26" s="19" t="s">
        <v>25</v>
      </c>
      <c r="C26" s="311" t="s">
        <v>26</v>
      </c>
      <c r="D26" s="311"/>
      <c r="E26" s="311"/>
      <c r="F26" s="311"/>
      <c r="G26" s="311"/>
      <c r="H26" s="19">
        <v>7</v>
      </c>
      <c r="I26" s="16">
        <v>35917663</v>
      </c>
      <c r="J26" s="30">
        <v>165248853.59</v>
      </c>
      <c r="K26" s="16">
        <v>0</v>
      </c>
      <c r="L26" s="30" t="s">
        <v>27</v>
      </c>
      <c r="M26" s="29"/>
    </row>
    <row r="27" spans="1:13" ht="46.5" customHeight="1">
      <c r="A27" s="19"/>
      <c r="B27" s="19" t="s">
        <v>28</v>
      </c>
      <c r="C27" s="316" t="s">
        <v>29</v>
      </c>
      <c r="D27" s="316"/>
      <c r="E27" s="316"/>
      <c r="F27" s="316"/>
      <c r="G27" s="316"/>
      <c r="H27" s="19" t="s">
        <v>74</v>
      </c>
      <c r="I27" s="16">
        <f>3721+83570011</f>
        <v>83573732</v>
      </c>
      <c r="J27" s="30">
        <f>20717.13+71582595.33</f>
        <v>71603312.459999993</v>
      </c>
      <c r="K27" s="16">
        <v>0</v>
      </c>
      <c r="L27" s="30">
        <v>0</v>
      </c>
      <c r="M27" s="29"/>
    </row>
    <row r="28" spans="1:13" ht="53.25" customHeight="1">
      <c r="A28" s="19"/>
      <c r="B28" s="19" t="s">
        <v>30</v>
      </c>
      <c r="C28" s="316" t="s">
        <v>31</v>
      </c>
      <c r="D28" s="316"/>
      <c r="E28" s="316"/>
      <c r="F28" s="316"/>
      <c r="G28" s="316"/>
      <c r="H28" s="19"/>
      <c r="I28" s="16"/>
      <c r="J28" s="30"/>
      <c r="K28" s="16"/>
      <c r="L28" s="30"/>
      <c r="M28" s="29"/>
    </row>
    <row r="29" spans="1:13" ht="87" customHeight="1">
      <c r="A29" s="19"/>
      <c r="B29" s="19" t="s">
        <v>32</v>
      </c>
      <c r="C29" s="313" t="s">
        <v>33</v>
      </c>
      <c r="D29" s="313"/>
      <c r="E29" s="313"/>
      <c r="F29" s="313"/>
      <c r="G29" s="313"/>
      <c r="H29" s="19"/>
      <c r="I29" s="16"/>
      <c r="J29" s="30"/>
      <c r="K29" s="16"/>
      <c r="L29" s="30"/>
      <c r="M29" s="29"/>
    </row>
    <row r="30" spans="1:13" ht="24" customHeight="1">
      <c r="A30" s="19"/>
      <c r="B30" s="313" t="s">
        <v>34</v>
      </c>
      <c r="C30" s="313"/>
      <c r="D30" s="313"/>
      <c r="E30" s="313"/>
      <c r="F30" s="313"/>
      <c r="G30" s="313"/>
      <c r="H30" s="19"/>
      <c r="I30" s="16">
        <f>SUM(I19:I29)</f>
        <v>146046914</v>
      </c>
      <c r="J30" s="30">
        <f>SUM(J19:J29)</f>
        <v>384003065.14999998</v>
      </c>
      <c r="K30" s="16">
        <f>SUM(K19:K29)</f>
        <v>0</v>
      </c>
      <c r="L30" s="16">
        <f>SUM(L19:L29)</f>
        <v>0</v>
      </c>
      <c r="M30" s="17"/>
    </row>
    <row r="31" spans="1:13" ht="36">
      <c r="A31" s="19"/>
      <c r="B31" s="313"/>
      <c r="C31" s="313"/>
      <c r="D31" s="313"/>
      <c r="E31" s="313"/>
      <c r="F31" s="313"/>
      <c r="G31" s="313"/>
      <c r="H31" s="19"/>
      <c r="I31" s="13" t="s">
        <v>3</v>
      </c>
      <c r="J31" s="13" t="s">
        <v>4</v>
      </c>
      <c r="K31" s="13" t="s">
        <v>5</v>
      </c>
      <c r="L31" s="13" t="s">
        <v>6</v>
      </c>
      <c r="M31" s="5"/>
    </row>
    <row r="32" spans="1:13" ht="39" customHeight="1">
      <c r="A32" s="19">
        <v>3</v>
      </c>
      <c r="B32" s="311" t="s">
        <v>35</v>
      </c>
      <c r="C32" s="311"/>
      <c r="D32" s="311"/>
      <c r="E32" s="311"/>
      <c r="F32" s="311"/>
      <c r="G32" s="311"/>
      <c r="H32" s="20"/>
      <c r="I32" s="13"/>
      <c r="J32" s="13"/>
      <c r="K32" s="13"/>
      <c r="L32" s="13"/>
      <c r="M32" s="5"/>
    </row>
    <row r="33" spans="1:14" ht="48" customHeight="1">
      <c r="A33" s="19"/>
      <c r="B33" s="19" t="s">
        <v>36</v>
      </c>
      <c r="C33" s="311" t="s">
        <v>37</v>
      </c>
      <c r="D33" s="311"/>
      <c r="E33" s="311"/>
      <c r="F33" s="311"/>
      <c r="G33" s="311"/>
      <c r="H33" s="20"/>
      <c r="I33" s="13"/>
      <c r="J33" s="13"/>
      <c r="K33" s="13"/>
      <c r="L33" s="13"/>
      <c r="M33" s="5"/>
    </row>
    <row r="34" spans="1:14">
      <c r="A34" s="19"/>
      <c r="B34" s="19"/>
      <c r="C34" s="313" t="s">
        <v>38</v>
      </c>
      <c r="D34" s="312" t="s">
        <v>39</v>
      </c>
      <c r="E34" s="312"/>
      <c r="F34" s="312"/>
      <c r="G34" s="312"/>
      <c r="H34" s="19">
        <v>8</v>
      </c>
      <c r="I34" s="16">
        <v>10718650</v>
      </c>
      <c r="J34" s="30">
        <v>67109756.359999999</v>
      </c>
      <c r="K34" s="16">
        <v>7.5</v>
      </c>
      <c r="L34" s="30">
        <v>4358824.18</v>
      </c>
      <c r="M34" s="29"/>
      <c r="N34" s="3"/>
    </row>
    <row r="35" spans="1:14">
      <c r="A35" s="19"/>
      <c r="B35" s="19"/>
      <c r="C35" s="313"/>
      <c r="D35" s="312"/>
      <c r="E35" s="312"/>
      <c r="F35" s="312"/>
      <c r="G35" s="312"/>
      <c r="H35" s="19">
        <v>10</v>
      </c>
      <c r="I35" s="16">
        <v>538451</v>
      </c>
      <c r="J35" s="30">
        <v>4900622.59</v>
      </c>
      <c r="K35" s="16">
        <v>7.5</v>
      </c>
      <c r="L35" s="30">
        <v>252922.64</v>
      </c>
      <c r="M35" s="29"/>
      <c r="N35" s="3"/>
    </row>
    <row r="36" spans="1:14">
      <c r="A36" s="19"/>
      <c r="B36" s="19"/>
      <c r="C36" s="313"/>
      <c r="D36" s="312"/>
      <c r="E36" s="312"/>
      <c r="F36" s="312"/>
      <c r="G36" s="312"/>
      <c r="H36" s="19"/>
      <c r="I36" s="16"/>
      <c r="J36" s="30"/>
      <c r="K36" s="16"/>
      <c r="L36" s="30"/>
      <c r="M36" s="29"/>
      <c r="N36" s="3"/>
    </row>
    <row r="37" spans="1:14">
      <c r="A37" s="19"/>
      <c r="B37" s="19"/>
      <c r="C37" s="313"/>
      <c r="D37" s="312"/>
      <c r="E37" s="312"/>
      <c r="F37" s="312"/>
      <c r="G37" s="312"/>
      <c r="H37" s="19"/>
      <c r="I37" s="16"/>
      <c r="J37" s="30"/>
      <c r="K37" s="16">
        <v>15</v>
      </c>
      <c r="L37" s="16"/>
      <c r="M37" s="17"/>
    </row>
    <row r="38" spans="1:14">
      <c r="A38" s="19"/>
      <c r="B38" s="19"/>
      <c r="C38" s="313"/>
      <c r="D38" s="312"/>
      <c r="E38" s="312"/>
      <c r="F38" s="312"/>
      <c r="G38" s="312"/>
      <c r="H38" s="19"/>
      <c r="I38" s="16"/>
      <c r="J38" s="30"/>
      <c r="K38" s="16">
        <v>25</v>
      </c>
      <c r="L38" s="16"/>
      <c r="M38" s="17"/>
    </row>
    <row r="39" spans="1:14">
      <c r="A39" s="19"/>
      <c r="B39" s="19"/>
      <c r="C39" s="313"/>
      <c r="D39" s="312"/>
      <c r="E39" s="312"/>
      <c r="F39" s="312"/>
      <c r="G39" s="312"/>
      <c r="H39" s="19"/>
      <c r="I39" s="16"/>
      <c r="J39" s="30"/>
      <c r="K39" s="16">
        <v>20</v>
      </c>
      <c r="L39" s="16"/>
      <c r="M39" s="17"/>
    </row>
    <row r="40" spans="1:14">
      <c r="A40" s="19"/>
      <c r="B40" s="19"/>
      <c r="C40" s="313"/>
      <c r="D40" s="312"/>
      <c r="E40" s="312"/>
      <c r="F40" s="312"/>
      <c r="G40" s="312"/>
      <c r="H40" s="19"/>
      <c r="I40" s="16"/>
      <c r="J40" s="16"/>
      <c r="K40" s="16">
        <v>10</v>
      </c>
      <c r="L40" s="30"/>
      <c r="M40" s="29"/>
    </row>
    <row r="41" spans="1:14">
      <c r="A41" s="19"/>
      <c r="B41" s="19"/>
      <c r="C41" s="19"/>
      <c r="D41" s="313"/>
      <c r="E41" s="313"/>
      <c r="F41" s="313"/>
      <c r="G41" s="313"/>
      <c r="H41" s="19"/>
      <c r="I41" s="16"/>
      <c r="J41" s="16"/>
      <c r="K41" s="16"/>
      <c r="L41" s="30"/>
      <c r="M41" s="29"/>
    </row>
    <row r="42" spans="1:14">
      <c r="A42" s="19"/>
      <c r="B42" s="19"/>
      <c r="C42" s="313" t="s">
        <v>40</v>
      </c>
      <c r="D42" s="312" t="s">
        <v>41</v>
      </c>
      <c r="E42" s="312"/>
      <c r="F42" s="312"/>
      <c r="G42" s="312"/>
      <c r="H42" s="19">
        <v>9</v>
      </c>
      <c r="I42" s="16">
        <v>131640893</v>
      </c>
      <c r="J42" s="30">
        <v>836864167.38</v>
      </c>
      <c r="K42" s="16">
        <v>15</v>
      </c>
      <c r="L42" s="30">
        <v>106250639.33</v>
      </c>
      <c r="M42" s="29"/>
      <c r="N42" s="3"/>
    </row>
    <row r="43" spans="1:14">
      <c r="A43" s="19"/>
      <c r="B43" s="19"/>
      <c r="C43" s="313"/>
      <c r="D43" s="312"/>
      <c r="E43" s="312"/>
      <c r="F43" s="312"/>
      <c r="G43" s="312"/>
      <c r="H43" s="19">
        <v>11</v>
      </c>
      <c r="I43" s="16">
        <v>1175730</v>
      </c>
      <c r="J43" s="30">
        <v>7828717.0800000001</v>
      </c>
      <c r="K43" s="16">
        <v>15</v>
      </c>
      <c r="L43" s="30">
        <v>1060435.33</v>
      </c>
      <c r="M43" s="29"/>
      <c r="N43" s="3"/>
    </row>
    <row r="44" spans="1:14">
      <c r="A44" s="19"/>
      <c r="B44" s="19"/>
      <c r="C44" s="313"/>
      <c r="D44" s="312"/>
      <c r="E44" s="312"/>
      <c r="F44" s="312"/>
      <c r="G44" s="312"/>
      <c r="H44" s="19"/>
      <c r="I44" s="31"/>
      <c r="J44" s="30"/>
      <c r="K44" s="16"/>
      <c r="L44" s="30"/>
      <c r="M44" s="29"/>
      <c r="N44" s="3"/>
    </row>
    <row r="45" spans="1:14">
      <c r="A45" s="19"/>
      <c r="B45" s="19" t="s">
        <v>42</v>
      </c>
      <c r="C45" s="313" t="s">
        <v>43</v>
      </c>
      <c r="D45" s="313"/>
      <c r="E45" s="313"/>
      <c r="F45" s="313"/>
      <c r="G45" s="313"/>
      <c r="H45" s="19"/>
      <c r="I45" s="31"/>
      <c r="J45" s="30"/>
      <c r="K45" s="16"/>
      <c r="L45" s="30"/>
      <c r="M45" s="29"/>
      <c r="N45" s="3"/>
    </row>
    <row r="46" spans="1:14">
      <c r="A46" s="19"/>
      <c r="B46" s="19"/>
      <c r="C46" s="313" t="s">
        <v>44</v>
      </c>
      <c r="D46" s="312" t="s">
        <v>45</v>
      </c>
      <c r="E46" s="312"/>
      <c r="F46" s="312"/>
      <c r="G46" s="312"/>
      <c r="H46" s="19">
        <v>12</v>
      </c>
      <c r="I46" s="16">
        <v>196684</v>
      </c>
      <c r="J46" s="30">
        <v>1102099.27</v>
      </c>
      <c r="K46" s="16">
        <v>7.5</v>
      </c>
      <c r="L46" s="30">
        <v>82657.84</v>
      </c>
      <c r="M46" s="29"/>
      <c r="N46" s="3"/>
    </row>
    <row r="47" spans="1:14">
      <c r="A47" s="19"/>
      <c r="B47" s="19"/>
      <c r="C47" s="313"/>
      <c r="D47" s="312"/>
      <c r="E47" s="312"/>
      <c r="F47" s="312"/>
      <c r="G47" s="312"/>
      <c r="H47" s="19"/>
      <c r="I47" s="16"/>
      <c r="J47" s="30"/>
      <c r="K47" s="16"/>
      <c r="L47" s="30"/>
      <c r="M47" s="29"/>
      <c r="N47" s="3"/>
    </row>
    <row r="48" spans="1:14">
      <c r="A48" s="19"/>
      <c r="B48" s="19"/>
      <c r="C48" s="313"/>
      <c r="D48" s="312"/>
      <c r="E48" s="312"/>
      <c r="F48" s="312"/>
      <c r="G48" s="312"/>
      <c r="H48" s="19"/>
      <c r="I48" s="31"/>
      <c r="J48" s="30"/>
      <c r="K48" s="16"/>
      <c r="L48" s="30"/>
      <c r="M48" s="29"/>
      <c r="N48" s="3"/>
    </row>
    <row r="49" spans="1:15">
      <c r="A49" s="19"/>
      <c r="B49" s="19"/>
      <c r="C49" s="19"/>
      <c r="D49" s="19"/>
      <c r="E49" s="19"/>
      <c r="F49" s="19"/>
      <c r="G49" s="19"/>
      <c r="H49" s="69"/>
      <c r="I49" s="31"/>
      <c r="J49" s="30"/>
      <c r="K49" s="16"/>
      <c r="L49" s="30"/>
      <c r="M49" s="29"/>
      <c r="N49" s="3"/>
    </row>
    <row r="50" spans="1:15">
      <c r="A50" s="19"/>
      <c r="B50" s="19"/>
      <c r="C50" s="313" t="s">
        <v>46</v>
      </c>
      <c r="D50" s="312" t="s">
        <v>47</v>
      </c>
      <c r="E50" s="312"/>
      <c r="F50" s="312"/>
      <c r="G50" s="312"/>
      <c r="H50" s="69">
        <v>13</v>
      </c>
      <c r="I50" s="31">
        <v>634431</v>
      </c>
      <c r="J50" s="30">
        <v>3673088.86</v>
      </c>
      <c r="K50" s="16">
        <v>11.25</v>
      </c>
      <c r="L50" s="30">
        <v>416764.68</v>
      </c>
      <c r="M50" s="29"/>
      <c r="N50" s="3"/>
    </row>
    <row r="51" spans="1:15">
      <c r="A51" s="19"/>
      <c r="B51" s="19"/>
      <c r="C51" s="313"/>
      <c r="D51" s="312"/>
      <c r="E51" s="312"/>
      <c r="F51" s="312"/>
      <c r="G51" s="312"/>
      <c r="H51" s="19"/>
      <c r="I51" s="31"/>
      <c r="J51" s="30"/>
      <c r="K51" s="16"/>
      <c r="L51" s="30"/>
      <c r="M51" s="29"/>
      <c r="N51" s="3"/>
    </row>
    <row r="52" spans="1:15">
      <c r="A52" s="19"/>
      <c r="B52" s="19"/>
      <c r="C52" s="313"/>
      <c r="D52" s="312"/>
      <c r="E52" s="312"/>
      <c r="F52" s="312"/>
      <c r="G52" s="312"/>
      <c r="H52" s="19"/>
      <c r="I52" s="31"/>
      <c r="J52" s="30"/>
      <c r="K52" s="16"/>
      <c r="L52" s="30"/>
      <c r="M52" s="29"/>
      <c r="N52" s="3"/>
    </row>
    <row r="53" spans="1:15" ht="95.25" customHeight="1">
      <c r="A53" s="19"/>
      <c r="B53" s="19" t="s">
        <v>48</v>
      </c>
      <c r="C53" s="311" t="s">
        <v>49</v>
      </c>
      <c r="D53" s="311"/>
      <c r="E53" s="311"/>
      <c r="F53" s="311"/>
      <c r="G53" s="311"/>
      <c r="H53" s="33"/>
      <c r="I53" s="34"/>
      <c r="J53" s="35"/>
      <c r="K53" s="34"/>
      <c r="L53" s="34"/>
      <c r="M53" s="36"/>
    </row>
    <row r="54" spans="1:15" ht="33.75" customHeight="1">
      <c r="A54" s="19"/>
      <c r="B54" s="19"/>
      <c r="C54" s="312" t="s">
        <v>50</v>
      </c>
      <c r="D54" s="312"/>
      <c r="E54" s="312"/>
      <c r="F54" s="312"/>
      <c r="G54" s="312"/>
      <c r="H54" s="19">
        <v>28</v>
      </c>
      <c r="I54" s="71">
        <v>299237233</v>
      </c>
      <c r="J54" s="30">
        <v>2011188814.8699999</v>
      </c>
      <c r="K54" s="16">
        <v>15</v>
      </c>
      <c r="L54" s="30">
        <v>308581930.61000001</v>
      </c>
      <c r="M54" s="29"/>
      <c r="N54" s="37"/>
    </row>
    <row r="55" spans="1:15" ht="18.75" customHeight="1">
      <c r="A55" s="19"/>
      <c r="B55" s="19"/>
      <c r="C55" s="317"/>
      <c r="D55" s="318"/>
      <c r="E55" s="318"/>
      <c r="F55" s="318"/>
      <c r="G55" s="319"/>
      <c r="H55" s="19"/>
      <c r="I55" s="31"/>
      <c r="J55" s="30"/>
      <c r="K55" s="16"/>
      <c r="L55" s="30"/>
      <c r="M55" s="29"/>
      <c r="N55" s="3"/>
    </row>
    <row r="56" spans="1:15" ht="22.5" customHeight="1">
      <c r="A56" s="19"/>
      <c r="B56" s="19"/>
      <c r="C56" s="313" t="s">
        <v>51</v>
      </c>
      <c r="D56" s="313"/>
      <c r="E56" s="313"/>
      <c r="F56" s="313"/>
      <c r="G56" s="313"/>
      <c r="H56" s="19">
        <v>28</v>
      </c>
      <c r="I56" s="34"/>
      <c r="J56" s="35"/>
      <c r="K56" s="34"/>
      <c r="L56" s="38">
        <v>-41850263.219999999</v>
      </c>
      <c r="M56" s="29"/>
      <c r="N56" s="3"/>
    </row>
    <row r="57" spans="1:15" ht="16.5" customHeight="1">
      <c r="A57" s="19"/>
      <c r="B57" s="19"/>
      <c r="C57" s="317"/>
      <c r="D57" s="318"/>
      <c r="E57" s="318"/>
      <c r="F57" s="318"/>
      <c r="G57" s="319"/>
      <c r="H57" s="19"/>
      <c r="I57" s="34"/>
      <c r="J57" s="35"/>
      <c r="K57" s="34"/>
      <c r="L57" s="30"/>
      <c r="M57" s="29"/>
      <c r="N57" s="3"/>
    </row>
    <row r="58" spans="1:15" ht="30.75" customHeight="1">
      <c r="A58" s="19"/>
      <c r="B58" s="19"/>
      <c r="C58" s="312" t="s">
        <v>52</v>
      </c>
      <c r="D58" s="312"/>
      <c r="E58" s="312"/>
      <c r="F58" s="312"/>
      <c r="G58" s="312"/>
      <c r="H58" s="19">
        <v>20</v>
      </c>
      <c r="I58" s="34">
        <v>35439773</v>
      </c>
      <c r="J58" s="35">
        <v>248677683.68000001</v>
      </c>
      <c r="K58" s="34">
        <v>10</v>
      </c>
      <c r="L58" s="34">
        <v>27982595.93</v>
      </c>
      <c r="M58" s="39"/>
      <c r="N58" s="320"/>
      <c r="O58" s="321"/>
    </row>
    <row r="59" spans="1:15" ht="1.5" hidden="1" customHeight="1">
      <c r="A59" s="19"/>
      <c r="B59" s="19"/>
      <c r="C59" s="317"/>
      <c r="D59" s="318"/>
      <c r="E59" s="318"/>
      <c r="F59" s="318"/>
      <c r="G59" s="319"/>
      <c r="H59" s="19"/>
      <c r="I59" s="34"/>
      <c r="J59" s="35"/>
      <c r="K59" s="34"/>
      <c r="L59" s="34"/>
      <c r="M59" s="36"/>
      <c r="N59" s="3"/>
    </row>
    <row r="60" spans="1:15" ht="19.5" hidden="1" customHeight="1">
      <c r="A60" s="19"/>
      <c r="B60" s="19"/>
      <c r="C60" s="317"/>
      <c r="D60" s="318"/>
      <c r="E60" s="318"/>
      <c r="F60" s="318"/>
      <c r="G60" s="319"/>
      <c r="H60" s="19"/>
      <c r="I60" s="34"/>
      <c r="J60" s="35"/>
      <c r="K60" s="34"/>
      <c r="L60" s="34"/>
      <c r="M60" s="36"/>
      <c r="N60" s="3"/>
    </row>
    <row r="61" spans="1:15" ht="48.75" customHeight="1">
      <c r="A61" s="19"/>
      <c r="B61" s="19" t="s">
        <v>53</v>
      </c>
      <c r="C61" s="313" t="s">
        <v>54</v>
      </c>
      <c r="D61" s="313"/>
      <c r="E61" s="313"/>
      <c r="F61" s="313"/>
      <c r="G61" s="313"/>
      <c r="H61" s="19">
        <v>14</v>
      </c>
      <c r="I61" s="16">
        <v>4015327</v>
      </c>
      <c r="J61" s="30">
        <v>29616451.239999998</v>
      </c>
      <c r="K61" s="16">
        <v>15</v>
      </c>
      <c r="L61" s="30">
        <v>7327807.3099999996</v>
      </c>
      <c r="M61" s="29"/>
      <c r="N61" s="3"/>
    </row>
    <row r="62" spans="1:15">
      <c r="A62" s="19"/>
      <c r="B62" s="19"/>
      <c r="C62" s="313"/>
      <c r="D62" s="313"/>
      <c r="E62" s="313"/>
      <c r="F62" s="313"/>
      <c r="G62" s="313"/>
      <c r="H62" s="19" t="s">
        <v>55</v>
      </c>
      <c r="I62" s="40">
        <f>834884+49791090</f>
        <v>50625974</v>
      </c>
      <c r="J62" s="30">
        <f>4007346.28+407648379.54</f>
        <v>411655725.81999999</v>
      </c>
      <c r="K62" s="12">
        <v>25</v>
      </c>
      <c r="L62" s="30">
        <f>-4134.42+87692190.99</f>
        <v>87688056.569999993</v>
      </c>
      <c r="M62" s="29"/>
      <c r="N62" s="3"/>
    </row>
    <row r="63" spans="1:15">
      <c r="A63" s="19"/>
      <c r="B63" s="19"/>
      <c r="C63" s="313"/>
      <c r="D63" s="313"/>
      <c r="E63" s="313"/>
      <c r="F63" s="313"/>
      <c r="G63" s="313"/>
      <c r="H63" s="19">
        <v>17</v>
      </c>
      <c r="I63" s="40">
        <v>115639</v>
      </c>
      <c r="J63" s="30">
        <v>851330.58</v>
      </c>
      <c r="K63" s="12">
        <v>25</v>
      </c>
      <c r="L63" s="30">
        <v>212832.75</v>
      </c>
      <c r="M63" s="29"/>
      <c r="N63" s="3"/>
    </row>
    <row r="64" spans="1:15">
      <c r="A64" s="19"/>
      <c r="B64" s="19"/>
      <c r="C64" s="313"/>
      <c r="D64" s="313"/>
      <c r="E64" s="313"/>
      <c r="F64" s="313"/>
      <c r="G64" s="313"/>
      <c r="H64" s="19" t="s">
        <v>56</v>
      </c>
      <c r="I64" s="16">
        <f>1250500+876192</f>
        <v>2126692</v>
      </c>
      <c r="J64" s="30">
        <f>63344080.39+6239583.49</f>
        <v>69583663.879999995</v>
      </c>
      <c r="K64" s="16">
        <v>25</v>
      </c>
      <c r="L64" s="16">
        <f>871647.4+1561043.33</f>
        <v>2432690.73</v>
      </c>
      <c r="M64" s="17"/>
      <c r="N64" s="3"/>
    </row>
    <row r="65" spans="1:15">
      <c r="A65" s="19"/>
      <c r="B65" s="19"/>
      <c r="C65" s="313"/>
      <c r="D65" s="313"/>
      <c r="E65" s="313"/>
      <c r="F65" s="313"/>
      <c r="G65" s="313"/>
      <c r="H65" s="19">
        <v>21</v>
      </c>
      <c r="I65" s="16">
        <v>12252310</v>
      </c>
      <c r="J65" s="30">
        <v>91264001.560000002</v>
      </c>
      <c r="K65" s="16">
        <v>10</v>
      </c>
      <c r="L65" s="30">
        <v>9005143.8399999999</v>
      </c>
      <c r="M65" s="29"/>
      <c r="N65" s="3"/>
    </row>
    <row r="66" spans="1:15">
      <c r="A66" s="19"/>
      <c r="B66" s="19"/>
      <c r="C66" s="313"/>
      <c r="D66" s="313"/>
      <c r="E66" s="313"/>
      <c r="F66" s="313"/>
      <c r="G66" s="313"/>
      <c r="H66" s="19">
        <v>25</v>
      </c>
      <c r="I66" s="16">
        <v>1065904</v>
      </c>
      <c r="J66" s="30">
        <v>7123947.4699999997</v>
      </c>
      <c r="K66" s="12">
        <v>25</v>
      </c>
      <c r="L66" s="30">
        <v>1791597.13</v>
      </c>
      <c r="M66" s="29"/>
      <c r="N66" s="3"/>
    </row>
    <row r="67" spans="1:15" ht="17.25" customHeight="1">
      <c r="A67" s="19"/>
      <c r="B67" s="19"/>
      <c r="C67" s="317"/>
      <c r="D67" s="318"/>
      <c r="E67" s="318"/>
      <c r="F67" s="318"/>
      <c r="G67" s="319"/>
      <c r="H67" s="19">
        <v>26</v>
      </c>
      <c r="I67" s="16">
        <v>365272</v>
      </c>
      <c r="J67" s="30">
        <v>4090097.02</v>
      </c>
      <c r="K67" s="12">
        <v>20</v>
      </c>
      <c r="L67" s="68">
        <v>489467.5</v>
      </c>
      <c r="M67" s="29"/>
      <c r="N67" s="3"/>
    </row>
    <row r="68" spans="1:15">
      <c r="A68" s="19"/>
      <c r="B68" s="19"/>
      <c r="C68" s="317"/>
      <c r="D68" s="318"/>
      <c r="E68" s="318"/>
      <c r="F68" s="318"/>
      <c r="G68" s="319"/>
      <c r="H68" s="69">
        <v>27</v>
      </c>
      <c r="I68" s="16">
        <v>555348</v>
      </c>
      <c r="J68" s="30">
        <v>8707628.9800000004</v>
      </c>
      <c r="K68" s="12">
        <v>15</v>
      </c>
      <c r="L68" s="30">
        <v>618597.31999999995</v>
      </c>
      <c r="M68" s="29"/>
      <c r="N68" s="3"/>
    </row>
    <row r="69" spans="1:15">
      <c r="A69" s="19"/>
      <c r="B69" s="19"/>
      <c r="C69" s="317"/>
      <c r="D69" s="318"/>
      <c r="E69" s="318"/>
      <c r="F69" s="318"/>
      <c r="G69" s="319"/>
      <c r="H69" s="19"/>
      <c r="I69" s="16"/>
      <c r="J69" s="30"/>
      <c r="K69" s="12"/>
      <c r="L69" s="30"/>
      <c r="M69" s="29"/>
      <c r="N69" s="3"/>
    </row>
    <row r="70" spans="1:15">
      <c r="A70" s="19"/>
      <c r="B70" s="19"/>
      <c r="C70" s="317"/>
      <c r="D70" s="318"/>
      <c r="E70" s="318"/>
      <c r="F70" s="318"/>
      <c r="G70" s="319"/>
      <c r="H70" s="19"/>
      <c r="I70" s="16">
        <v>43293</v>
      </c>
      <c r="J70" s="30">
        <v>106978.64</v>
      </c>
      <c r="K70" s="16"/>
      <c r="L70" s="30">
        <v>1799.22</v>
      </c>
      <c r="M70" s="29"/>
      <c r="N70" s="3"/>
    </row>
    <row r="71" spans="1:15">
      <c r="A71" s="19"/>
      <c r="B71" s="19"/>
      <c r="C71" s="41"/>
      <c r="D71" s="42"/>
      <c r="E71" s="42"/>
      <c r="F71" s="42"/>
      <c r="G71" s="43"/>
      <c r="H71" s="19"/>
      <c r="I71" s="16">
        <v>0</v>
      </c>
      <c r="J71" s="30">
        <v>0</v>
      </c>
      <c r="K71" s="16">
        <v>5</v>
      </c>
      <c r="L71" s="30">
        <v>0</v>
      </c>
      <c r="M71" s="29"/>
      <c r="N71" s="3"/>
    </row>
    <row r="72" spans="1:15">
      <c r="A72" s="19"/>
      <c r="B72" s="19"/>
      <c r="C72" s="41"/>
      <c r="D72" s="42"/>
      <c r="E72" s="42"/>
      <c r="F72" s="42"/>
      <c r="G72" s="43"/>
      <c r="H72" s="19"/>
      <c r="I72" s="16">
        <v>234413</v>
      </c>
      <c r="J72" s="30">
        <v>2063593.97</v>
      </c>
      <c r="K72" s="16">
        <v>10</v>
      </c>
      <c r="L72" s="30">
        <v>159632.68</v>
      </c>
      <c r="M72" s="29"/>
      <c r="N72" s="3"/>
    </row>
    <row r="73" spans="1:15">
      <c r="A73" s="19"/>
      <c r="B73" s="19"/>
      <c r="C73" s="41"/>
      <c r="D73" s="42"/>
      <c r="E73" s="42"/>
      <c r="F73" s="42"/>
      <c r="G73" s="43"/>
      <c r="H73" s="19"/>
      <c r="I73" s="16">
        <v>220114</v>
      </c>
      <c r="J73" s="30">
        <v>1894436.84</v>
      </c>
      <c r="K73" s="16">
        <v>15</v>
      </c>
      <c r="L73" s="30">
        <v>225102.45</v>
      </c>
      <c r="M73" s="29"/>
      <c r="N73" s="3"/>
    </row>
    <row r="74" spans="1:15">
      <c r="A74" s="19"/>
      <c r="B74" s="19"/>
      <c r="C74" s="41"/>
      <c r="D74" s="42"/>
      <c r="E74" s="42"/>
      <c r="F74" s="42"/>
      <c r="G74" s="43"/>
      <c r="H74" s="19"/>
      <c r="I74" s="16">
        <v>0</v>
      </c>
      <c r="J74" s="30">
        <v>0</v>
      </c>
      <c r="K74" s="16">
        <v>20</v>
      </c>
      <c r="L74" s="30">
        <v>0</v>
      </c>
      <c r="M74" s="29"/>
      <c r="N74" s="3"/>
    </row>
    <row r="75" spans="1:15">
      <c r="A75" s="19"/>
      <c r="B75" s="19"/>
      <c r="C75" s="317"/>
      <c r="D75" s="318"/>
      <c r="E75" s="318"/>
      <c r="F75" s="318"/>
      <c r="G75" s="319"/>
      <c r="H75" s="19"/>
      <c r="I75" s="16">
        <v>332974</v>
      </c>
      <c r="J75" s="30">
        <v>2885208.34</v>
      </c>
      <c r="K75" s="16">
        <v>25</v>
      </c>
      <c r="L75" s="30">
        <v>301374.07</v>
      </c>
      <c r="M75" s="44"/>
      <c r="N75" s="320"/>
    </row>
    <row r="76" spans="1:15">
      <c r="A76" s="19"/>
      <c r="B76" s="19"/>
      <c r="C76" s="317"/>
      <c r="D76" s="318"/>
      <c r="E76" s="318"/>
      <c r="F76" s="318"/>
      <c r="G76" s="319"/>
      <c r="H76" s="19"/>
      <c r="I76" s="16">
        <v>0</v>
      </c>
      <c r="J76" s="30">
        <v>0</v>
      </c>
      <c r="K76" s="16">
        <v>20</v>
      </c>
      <c r="L76" s="30">
        <v>0</v>
      </c>
      <c r="M76" s="44"/>
      <c r="N76" s="320"/>
    </row>
    <row r="77" spans="1:15" s="49" customFormat="1" ht="48.75" customHeight="1">
      <c r="A77" s="32"/>
      <c r="B77" s="32" t="s">
        <v>57</v>
      </c>
      <c r="C77" s="322" t="s">
        <v>58</v>
      </c>
      <c r="D77" s="322"/>
      <c r="E77" s="322"/>
      <c r="F77" s="322"/>
      <c r="G77" s="322"/>
      <c r="H77" s="32">
        <v>28</v>
      </c>
      <c r="I77" s="45"/>
      <c r="J77" s="46"/>
      <c r="K77" s="47">
        <v>0</v>
      </c>
      <c r="L77" s="46"/>
      <c r="M77" s="48"/>
      <c r="N77" s="37"/>
      <c r="O77" s="37"/>
    </row>
    <row r="78" spans="1:15" ht="30.75" customHeight="1">
      <c r="A78" s="19"/>
      <c r="B78" s="19" t="s">
        <v>59</v>
      </c>
      <c r="C78" s="313" t="s">
        <v>60</v>
      </c>
      <c r="D78" s="313"/>
      <c r="E78" s="313"/>
      <c r="F78" s="313"/>
      <c r="G78" s="313"/>
      <c r="H78" s="19"/>
      <c r="I78" s="16"/>
      <c r="J78" s="30"/>
      <c r="K78" s="16"/>
      <c r="L78" s="30"/>
      <c r="M78" s="29"/>
      <c r="N78" s="3"/>
    </row>
    <row r="79" spans="1:15" ht="16.5" customHeight="1">
      <c r="A79" s="19"/>
      <c r="B79" s="19"/>
      <c r="C79" s="317"/>
      <c r="D79" s="318"/>
      <c r="E79" s="318"/>
      <c r="F79" s="318"/>
      <c r="G79" s="319"/>
      <c r="H79" s="19">
        <v>24</v>
      </c>
      <c r="I79" s="16">
        <v>4640765</v>
      </c>
      <c r="J79" s="30">
        <v>32759603.640000001</v>
      </c>
      <c r="K79" s="12">
        <v>25</v>
      </c>
      <c r="L79" s="68">
        <f>8400974.43+6263.06-2474.67+2099.83+1527.09-377634.12-115529.01+328775.21+1035.86+24035.14</f>
        <v>8269072.8200000003</v>
      </c>
      <c r="M79" s="29"/>
      <c r="N79" s="3"/>
    </row>
    <row r="80" spans="1:15" ht="18.75" customHeight="1">
      <c r="A80" s="19"/>
      <c r="B80" s="19"/>
      <c r="C80" s="41"/>
      <c r="D80" s="42"/>
      <c r="E80" s="42"/>
      <c r="F80" s="42"/>
      <c r="G80" s="43"/>
      <c r="H80" s="19"/>
      <c r="I80" s="16"/>
      <c r="J80" s="30"/>
      <c r="K80" s="12"/>
      <c r="L80" s="30"/>
      <c r="M80" s="29"/>
      <c r="N80" s="3"/>
    </row>
    <row r="81" spans="1:15" ht="16.5" customHeight="1">
      <c r="A81" s="19"/>
      <c r="B81" s="19"/>
      <c r="C81" s="41"/>
      <c r="D81" s="42"/>
      <c r="E81" s="42"/>
      <c r="F81" s="42"/>
      <c r="G81" s="43"/>
      <c r="H81" s="19">
        <v>26</v>
      </c>
      <c r="I81" s="16"/>
      <c r="J81" s="30"/>
      <c r="K81" s="12"/>
      <c r="L81" s="30"/>
      <c r="M81" s="29"/>
      <c r="N81" s="321"/>
    </row>
    <row r="82" spans="1:15" ht="16.5" customHeight="1">
      <c r="A82" s="19"/>
      <c r="B82" s="19"/>
      <c r="C82" s="41"/>
      <c r="D82" s="42"/>
      <c r="E82" s="42"/>
      <c r="F82" s="42"/>
      <c r="G82" s="43"/>
      <c r="H82" s="19"/>
      <c r="I82" s="16"/>
      <c r="J82" s="30"/>
      <c r="K82" s="12"/>
      <c r="L82" s="30"/>
      <c r="M82" s="29"/>
      <c r="N82" s="321"/>
    </row>
    <row r="83" spans="1:15" ht="16.5" customHeight="1">
      <c r="A83" s="19"/>
      <c r="B83" s="19"/>
      <c r="C83" s="317"/>
      <c r="D83" s="318"/>
      <c r="E83" s="318"/>
      <c r="F83" s="318"/>
      <c r="G83" s="319"/>
      <c r="H83" s="19">
        <v>28</v>
      </c>
      <c r="I83" s="16">
        <v>52911766</v>
      </c>
      <c r="J83" s="30">
        <v>358901314.87</v>
      </c>
      <c r="K83" s="16"/>
      <c r="L83" s="30">
        <v>75777.22</v>
      </c>
      <c r="M83" s="44"/>
      <c r="N83" s="320"/>
    </row>
    <row r="84" spans="1:15" ht="16.5" customHeight="1">
      <c r="A84" s="19"/>
      <c r="B84" s="19"/>
      <c r="C84" s="41"/>
      <c r="D84" s="42"/>
      <c r="E84" s="42"/>
      <c r="F84" s="42"/>
      <c r="G84" s="43"/>
      <c r="H84" s="19">
        <v>28</v>
      </c>
      <c r="I84" s="70">
        <f>100+52376310</f>
        <v>52376410</v>
      </c>
      <c r="J84" s="68">
        <f>455.55+336128849.21</f>
        <v>336129304.75999999</v>
      </c>
      <c r="K84" s="70">
        <v>10</v>
      </c>
      <c r="L84" s="68">
        <f>34.17+33612884.92</f>
        <v>33612919.090000004</v>
      </c>
      <c r="M84" s="44"/>
      <c r="N84" s="320"/>
    </row>
    <row r="85" spans="1:15" ht="16.5" customHeight="1">
      <c r="A85" s="19"/>
      <c r="B85" s="19"/>
      <c r="C85" s="317"/>
      <c r="D85" s="318"/>
      <c r="E85" s="318"/>
      <c r="F85" s="318"/>
      <c r="G85" s="319"/>
      <c r="H85" s="19">
        <v>28</v>
      </c>
      <c r="I85" s="16">
        <v>23682</v>
      </c>
      <c r="J85" s="30">
        <v>208810.61</v>
      </c>
      <c r="K85" s="16">
        <v>11</v>
      </c>
      <c r="L85" s="30">
        <v>23491.19</v>
      </c>
      <c r="M85" s="44"/>
      <c r="N85" s="320"/>
    </row>
    <row r="86" spans="1:15" ht="16.5" customHeight="1">
      <c r="A86" s="19"/>
      <c r="B86" s="19"/>
      <c r="C86" s="41"/>
      <c r="D86" s="42"/>
      <c r="E86" s="42"/>
      <c r="F86" s="42"/>
      <c r="G86" s="43"/>
      <c r="H86" s="19"/>
      <c r="I86" s="16">
        <v>275627</v>
      </c>
      <c r="J86" s="30">
        <v>1830075.41</v>
      </c>
      <c r="K86" s="16">
        <v>20</v>
      </c>
      <c r="L86" s="30">
        <v>366015.08</v>
      </c>
      <c r="M86" s="44"/>
      <c r="N86" s="320"/>
    </row>
    <row r="87" spans="1:15" ht="16.5" customHeight="1">
      <c r="A87" s="19"/>
      <c r="B87" s="19"/>
      <c r="C87" s="317"/>
      <c r="D87" s="318"/>
      <c r="E87" s="318"/>
      <c r="F87" s="318"/>
      <c r="G87" s="319"/>
      <c r="H87" s="19">
        <v>28</v>
      </c>
      <c r="I87" s="16">
        <v>14888304</v>
      </c>
      <c r="J87" s="30">
        <v>102451216.3</v>
      </c>
      <c r="K87" s="16">
        <v>25</v>
      </c>
      <c r="L87" s="30">
        <v>46421649.509999998</v>
      </c>
      <c r="M87" s="44"/>
      <c r="N87" s="320"/>
    </row>
    <row r="88" spans="1:15" ht="16.5" customHeight="1">
      <c r="A88" s="19"/>
      <c r="B88" s="19"/>
      <c r="C88" s="317"/>
      <c r="D88" s="318"/>
      <c r="E88" s="318"/>
      <c r="F88" s="318"/>
      <c r="G88" s="319"/>
      <c r="H88" s="19">
        <v>28</v>
      </c>
      <c r="I88" s="16"/>
      <c r="J88" s="30"/>
      <c r="K88" s="16"/>
      <c r="L88" s="30">
        <v>0</v>
      </c>
      <c r="M88" s="44"/>
      <c r="N88" s="320"/>
    </row>
    <row r="89" spans="1:15" ht="16.5" customHeight="1">
      <c r="A89" s="19"/>
      <c r="B89" s="19"/>
      <c r="C89" s="317"/>
      <c r="D89" s="318"/>
      <c r="E89" s="318"/>
      <c r="F89" s="318"/>
      <c r="G89" s="319"/>
      <c r="H89" s="19">
        <v>28</v>
      </c>
      <c r="I89" s="16"/>
      <c r="J89" s="30"/>
      <c r="K89" s="16"/>
      <c r="L89" s="30"/>
      <c r="M89" s="44"/>
      <c r="N89" s="320"/>
    </row>
    <row r="90" spans="1:15" ht="16.5" customHeight="1">
      <c r="A90" s="19"/>
      <c r="B90" s="19"/>
      <c r="C90" s="317"/>
      <c r="D90" s="318"/>
      <c r="E90" s="318"/>
      <c r="F90" s="318"/>
      <c r="G90" s="319"/>
      <c r="H90" s="19"/>
      <c r="I90" s="16"/>
      <c r="J90" s="30"/>
      <c r="K90" s="16"/>
      <c r="L90" s="30"/>
      <c r="M90" s="44"/>
      <c r="N90" s="320"/>
    </row>
    <row r="91" spans="1:15" ht="16.5" customHeight="1">
      <c r="A91" s="19"/>
      <c r="B91" s="19"/>
      <c r="C91" s="317"/>
      <c r="D91" s="318"/>
      <c r="E91" s="318"/>
      <c r="F91" s="318"/>
      <c r="G91" s="319"/>
      <c r="H91" s="19"/>
      <c r="I91" s="16"/>
      <c r="J91" s="30"/>
      <c r="K91" s="16"/>
      <c r="L91" s="30"/>
      <c r="M91" s="44"/>
      <c r="N91" s="320"/>
    </row>
    <row r="92" spans="1:15" ht="16.5" customHeight="1">
      <c r="A92" s="19"/>
      <c r="B92" s="19"/>
      <c r="C92" s="317"/>
      <c r="D92" s="318"/>
      <c r="E92" s="318"/>
      <c r="F92" s="318"/>
      <c r="G92" s="319"/>
      <c r="H92" s="20"/>
      <c r="I92" s="16">
        <f>SUM(I34:I91)</f>
        <v>676651659</v>
      </c>
      <c r="J92" s="30">
        <f>SUM(J34:J91)</f>
        <v>4643468340.0199986</v>
      </c>
      <c r="K92" s="16"/>
      <c r="L92" s="30">
        <f>SUM(L34:L91)</f>
        <v>606159533.80000007</v>
      </c>
      <c r="M92" s="17"/>
      <c r="N92" s="3"/>
    </row>
    <row r="93" spans="1:15">
      <c r="A93" s="19"/>
      <c r="B93" s="19"/>
      <c r="C93" s="19"/>
      <c r="D93" s="50"/>
      <c r="E93" s="51"/>
      <c r="F93" s="51"/>
      <c r="G93" s="52"/>
      <c r="H93" s="19"/>
      <c r="I93" s="16"/>
      <c r="J93" s="16"/>
      <c r="K93" s="16"/>
      <c r="L93" s="16"/>
      <c r="M93" s="17"/>
      <c r="N93" s="3"/>
    </row>
    <row r="94" spans="1:15" ht="27.75" customHeight="1">
      <c r="A94" s="19"/>
      <c r="B94" s="19"/>
      <c r="C94" s="313"/>
      <c r="D94" s="313"/>
      <c r="E94" s="313"/>
      <c r="F94" s="313"/>
      <c r="G94" s="313"/>
      <c r="H94" s="22" t="s">
        <v>61</v>
      </c>
      <c r="I94" s="53">
        <f>SUM(I34:I93)</f>
        <v>1353303318</v>
      </c>
      <c r="J94" s="46">
        <f>SUM(J34:J93)</f>
        <v>9286936680.0399971</v>
      </c>
      <c r="K94" s="46"/>
      <c r="L94" s="46">
        <f>SUM(L34:L93)</f>
        <v>1212319067.6000001</v>
      </c>
      <c r="M94" s="48"/>
      <c r="N94" s="3"/>
      <c r="O94" s="54"/>
    </row>
    <row r="95" spans="1:15" s="14" customFormat="1" ht="42" customHeight="1">
      <c r="A95" s="55"/>
      <c r="B95" s="55"/>
      <c r="C95" s="323" t="s">
        <v>62</v>
      </c>
      <c r="D95" s="323"/>
      <c r="E95" s="323"/>
      <c r="F95" s="323"/>
      <c r="G95" s="323"/>
      <c r="H95" s="56"/>
      <c r="I95" s="57">
        <f>I30+I92</f>
        <v>822698573</v>
      </c>
      <c r="J95" s="30">
        <f>J30+J92</f>
        <v>5027471405.1699982</v>
      </c>
      <c r="K95" s="30"/>
      <c r="L95" s="30">
        <f>L30+L92</f>
        <v>606159533.80000007</v>
      </c>
      <c r="M95" s="29"/>
      <c r="N95" s="54"/>
      <c r="O95" s="54"/>
    </row>
    <row r="96" spans="1:15" ht="39" customHeight="1">
      <c r="A96" s="19"/>
      <c r="B96" s="19"/>
      <c r="C96" s="19"/>
      <c r="D96" s="311" t="s">
        <v>63</v>
      </c>
      <c r="E96" s="311"/>
      <c r="F96" s="311"/>
      <c r="G96" s="311"/>
      <c r="H96" s="19"/>
      <c r="I96" s="58"/>
      <c r="J96" s="27"/>
      <c r="K96" s="13"/>
      <c r="L96" s="27"/>
      <c r="M96" s="28"/>
      <c r="N96" s="54"/>
      <c r="O96" s="54"/>
    </row>
    <row r="97" spans="1:16">
      <c r="A97" s="19"/>
      <c r="B97" s="19"/>
      <c r="C97" s="322" t="s">
        <v>64</v>
      </c>
      <c r="D97" s="322"/>
      <c r="E97" s="322"/>
      <c r="F97" s="322"/>
      <c r="G97" s="322"/>
      <c r="H97" s="19"/>
      <c r="I97" s="13"/>
      <c r="J97" s="13"/>
      <c r="K97" s="13"/>
      <c r="L97" s="59"/>
      <c r="M97" s="60"/>
      <c r="N97" s="54"/>
    </row>
    <row r="98" spans="1:16" s="3" customFormat="1">
      <c r="A98" s="19"/>
      <c r="B98" s="19"/>
      <c r="C98" s="322" t="s">
        <v>65</v>
      </c>
      <c r="D98" s="322"/>
      <c r="E98" s="322"/>
      <c r="F98" s="322"/>
      <c r="G98" s="322"/>
      <c r="H98" s="19"/>
      <c r="I98" s="13"/>
      <c r="J98" s="13"/>
      <c r="K98" s="13"/>
      <c r="L98" s="61">
        <v>40.22</v>
      </c>
      <c r="M98" s="60"/>
    </row>
    <row r="99" spans="1:16" s="3" customFormat="1">
      <c r="A99" s="19"/>
      <c r="B99" s="19"/>
      <c r="C99" s="19"/>
      <c r="D99" s="313"/>
      <c r="E99" s="313"/>
      <c r="F99" s="313"/>
      <c r="G99" s="313"/>
      <c r="H99" s="19"/>
      <c r="I99" s="13"/>
      <c r="J99" s="13"/>
      <c r="K99" s="13"/>
      <c r="L99" s="59">
        <f>L95+L97+L98</f>
        <v>606159574.0200001</v>
      </c>
      <c r="M99" s="62"/>
    </row>
    <row r="100" spans="1:16" s="3" customFormat="1" ht="31.5" customHeight="1">
      <c r="A100" s="313" t="s">
        <v>8</v>
      </c>
      <c r="B100" s="313"/>
      <c r="C100" s="19" t="s">
        <v>9</v>
      </c>
      <c r="D100" s="311" t="s">
        <v>63</v>
      </c>
      <c r="E100" s="311"/>
      <c r="F100" s="311"/>
      <c r="G100" s="311"/>
      <c r="H100" s="20"/>
      <c r="I100" s="13"/>
      <c r="J100" s="13"/>
      <c r="K100" s="13"/>
      <c r="L100" s="30"/>
      <c r="M100" s="29"/>
    </row>
    <row r="101" spans="1:16" s="3" customFormat="1" ht="30" customHeight="1">
      <c r="A101" s="19"/>
      <c r="B101" s="19"/>
      <c r="C101" s="19" t="s">
        <v>11</v>
      </c>
      <c r="D101" s="311" t="s">
        <v>66</v>
      </c>
      <c r="E101" s="311"/>
      <c r="F101" s="311"/>
      <c r="G101" s="311"/>
      <c r="H101" s="20"/>
      <c r="I101" s="13"/>
      <c r="J101" s="13"/>
      <c r="K101" s="13"/>
      <c r="L101" s="30"/>
      <c r="M101" s="29"/>
    </row>
    <row r="102" spans="1:16" s="3" customFormat="1" ht="20.25" customHeight="1">
      <c r="A102" s="313" t="s">
        <v>67</v>
      </c>
      <c r="B102" s="313"/>
      <c r="C102" s="311" t="s">
        <v>68</v>
      </c>
      <c r="D102" s="311"/>
      <c r="E102" s="311"/>
      <c r="F102" s="311"/>
      <c r="G102" s="311"/>
      <c r="H102" s="20"/>
      <c r="I102" s="13"/>
      <c r="J102" s="13"/>
      <c r="K102" s="13"/>
      <c r="L102" s="30"/>
      <c r="M102" s="29"/>
    </row>
    <row r="103" spans="1:16" s="3" customFormat="1" ht="42" customHeight="1">
      <c r="A103" s="13"/>
      <c r="B103" s="13"/>
      <c r="C103" s="306" t="s">
        <v>69</v>
      </c>
      <c r="D103" s="306"/>
      <c r="E103" s="306"/>
      <c r="F103" s="306"/>
      <c r="G103" s="306"/>
      <c r="H103" s="63"/>
      <c r="I103" s="63"/>
      <c r="J103" s="63"/>
      <c r="K103" s="63"/>
      <c r="L103" s="46">
        <f>L99</f>
        <v>606159574.0200001</v>
      </c>
      <c r="M103" s="48"/>
      <c r="N103" s="54"/>
    </row>
    <row r="104" spans="1:16" s="3" customFormat="1" ht="27" customHeight="1">
      <c r="A104" s="13"/>
      <c r="B104" s="13"/>
      <c r="C104" s="63"/>
      <c r="D104" s="306"/>
      <c r="E104" s="306"/>
      <c r="F104" s="306"/>
      <c r="G104" s="306"/>
      <c r="H104" s="64"/>
      <c r="I104" s="58"/>
      <c r="J104" s="27"/>
      <c r="K104" s="13"/>
      <c r="L104" s="27"/>
      <c r="M104" s="5"/>
      <c r="N104" s="54"/>
      <c r="O104" s="54"/>
      <c r="P104" s="54"/>
    </row>
    <row r="105" spans="1:16" s="3" customFormat="1" ht="24" customHeight="1" thickBot="1">
      <c r="A105" s="13"/>
      <c r="B105" s="13"/>
      <c r="C105" s="324"/>
      <c r="D105" s="324"/>
      <c r="E105" s="324"/>
      <c r="F105" s="324"/>
      <c r="G105" s="324"/>
      <c r="H105" s="63"/>
      <c r="I105" s="58"/>
      <c r="J105" s="27"/>
      <c r="K105" s="13"/>
      <c r="L105" s="27"/>
      <c r="M105" s="5"/>
    </row>
    <row r="106" spans="1:16" s="3" customFormat="1" ht="18" customHeight="1">
      <c r="A106" s="325" t="s">
        <v>70</v>
      </c>
      <c r="B106" s="326"/>
      <c r="C106" s="326"/>
      <c r="D106" s="326"/>
      <c r="E106" s="326"/>
      <c r="F106" s="326"/>
      <c r="G106" s="326"/>
      <c r="H106" s="327"/>
      <c r="I106" s="328"/>
      <c r="J106" s="337"/>
      <c r="K106" s="338"/>
      <c r="L106" s="339"/>
      <c r="M106" s="65"/>
      <c r="N106" s="2"/>
    </row>
    <row r="107" spans="1:16" s="3" customFormat="1">
      <c r="A107" s="329"/>
      <c r="B107" s="330"/>
      <c r="C107" s="330"/>
      <c r="D107" s="330"/>
      <c r="E107" s="330"/>
      <c r="F107" s="330"/>
      <c r="G107" s="330"/>
      <c r="H107" s="331"/>
      <c r="I107" s="332"/>
      <c r="J107" s="340"/>
      <c r="K107" s="341"/>
      <c r="L107" s="342"/>
      <c r="M107" s="65"/>
      <c r="N107" s="2"/>
    </row>
    <row r="108" spans="1:16" s="3" customFormat="1" ht="3" customHeight="1">
      <c r="A108" s="329"/>
      <c r="B108" s="330"/>
      <c r="C108" s="330"/>
      <c r="D108" s="330"/>
      <c r="E108" s="330"/>
      <c r="F108" s="330"/>
      <c r="G108" s="330"/>
      <c r="H108" s="331"/>
      <c r="I108" s="332"/>
      <c r="J108" s="340"/>
      <c r="K108" s="341"/>
      <c r="L108" s="342"/>
      <c r="M108" s="65"/>
      <c r="N108" s="2"/>
    </row>
    <row r="109" spans="1:16" s="3" customFormat="1">
      <c r="A109" s="329"/>
      <c r="B109" s="330"/>
      <c r="C109" s="330"/>
      <c r="D109" s="330"/>
      <c r="E109" s="330"/>
      <c r="F109" s="330"/>
      <c r="G109" s="330"/>
      <c r="H109" s="331"/>
      <c r="I109" s="332"/>
      <c r="J109" s="340"/>
      <c r="K109" s="341"/>
      <c r="L109" s="342"/>
      <c r="M109" s="65"/>
      <c r="N109" s="2"/>
    </row>
    <row r="110" spans="1:16" s="3" customFormat="1" ht="26.25">
      <c r="A110" s="329"/>
      <c r="B110" s="330"/>
      <c r="C110" s="330"/>
      <c r="D110" s="330"/>
      <c r="E110" s="330"/>
      <c r="F110" s="330"/>
      <c r="G110" s="330"/>
      <c r="H110" s="331"/>
      <c r="I110" s="332"/>
      <c r="J110" s="343"/>
      <c r="K110" s="344"/>
      <c r="L110" s="345"/>
      <c r="M110" s="66"/>
      <c r="N110" s="2"/>
    </row>
    <row r="111" spans="1:16" s="3" customFormat="1" ht="20.25">
      <c r="A111" s="329"/>
      <c r="B111" s="330"/>
      <c r="C111" s="330"/>
      <c r="D111" s="330"/>
      <c r="E111" s="330"/>
      <c r="F111" s="330"/>
      <c r="G111" s="330"/>
      <c r="H111" s="331"/>
      <c r="I111" s="332"/>
      <c r="J111" s="346" t="s">
        <v>71</v>
      </c>
      <c r="K111" s="347"/>
      <c r="L111" s="348"/>
      <c r="M111" s="67"/>
      <c r="N111" s="2"/>
    </row>
    <row r="112" spans="1:16" s="3" customFormat="1" ht="26.25">
      <c r="A112" s="329"/>
      <c r="B112" s="330"/>
      <c r="C112" s="330"/>
      <c r="D112" s="330"/>
      <c r="E112" s="330"/>
      <c r="F112" s="330"/>
      <c r="G112" s="330"/>
      <c r="H112" s="331"/>
      <c r="I112" s="332"/>
      <c r="J112" s="343" t="s">
        <v>72</v>
      </c>
      <c r="K112" s="344"/>
      <c r="L112" s="345"/>
      <c r="M112" s="66"/>
      <c r="N112" s="2"/>
    </row>
    <row r="113" spans="1:14" s="3" customFormat="1" ht="27" thickBot="1">
      <c r="A113" s="333"/>
      <c r="B113" s="334"/>
      <c r="C113" s="334"/>
      <c r="D113" s="334"/>
      <c r="E113" s="334"/>
      <c r="F113" s="334"/>
      <c r="G113" s="334"/>
      <c r="H113" s="335"/>
      <c r="I113" s="336"/>
      <c r="J113" s="349" t="s">
        <v>73</v>
      </c>
      <c r="K113" s="350"/>
      <c r="L113" s="351"/>
      <c r="M113" s="66"/>
      <c r="N113" s="2"/>
    </row>
    <row r="114" spans="1:14">
      <c r="A114" s="5"/>
      <c r="B114" s="5"/>
      <c r="C114" s="5"/>
      <c r="D114" s="5"/>
      <c r="E114" s="5"/>
      <c r="F114" s="5"/>
      <c r="G114" s="5"/>
      <c r="H114" s="5"/>
      <c r="I114" s="5"/>
      <c r="J114" s="5"/>
      <c r="K114" s="5"/>
      <c r="L114" s="5"/>
      <c r="M114" s="5"/>
    </row>
    <row r="115" spans="1:14">
      <c r="A115" s="5"/>
      <c r="B115" s="5"/>
      <c r="C115" s="5"/>
      <c r="D115" s="5"/>
      <c r="E115" s="5"/>
      <c r="F115" s="5"/>
      <c r="G115" s="5"/>
      <c r="H115" s="5"/>
      <c r="I115" s="5"/>
      <c r="J115" s="5"/>
      <c r="K115" s="5"/>
      <c r="L115" s="5"/>
      <c r="M115" s="5"/>
    </row>
    <row r="116" spans="1:14">
      <c r="A116" s="5"/>
      <c r="B116" s="5"/>
      <c r="C116" s="5"/>
      <c r="D116" s="5"/>
      <c r="E116" s="5"/>
      <c r="F116" s="5"/>
      <c r="G116" s="5"/>
      <c r="H116" s="5"/>
      <c r="I116" s="5"/>
      <c r="J116" s="5"/>
      <c r="K116" s="5"/>
      <c r="L116" s="5"/>
      <c r="M116" s="5"/>
    </row>
    <row r="117" spans="1:14">
      <c r="A117" s="5"/>
      <c r="B117" s="5"/>
      <c r="C117" s="5"/>
      <c r="D117" s="5"/>
      <c r="E117" s="5"/>
      <c r="F117" s="5"/>
      <c r="G117" s="5"/>
      <c r="H117" s="5"/>
      <c r="I117" s="5"/>
      <c r="J117" s="5"/>
      <c r="K117" s="5"/>
      <c r="L117" s="5"/>
      <c r="M117" s="5"/>
    </row>
    <row r="118" spans="1:14">
      <c r="A118" s="5"/>
      <c r="B118" s="5"/>
      <c r="C118" s="5"/>
      <c r="D118" s="5"/>
      <c r="E118" s="5"/>
      <c r="F118" s="5"/>
      <c r="G118" s="5"/>
      <c r="H118" s="5"/>
      <c r="I118" s="5"/>
      <c r="J118" s="5"/>
      <c r="K118" s="5"/>
      <c r="L118" s="5"/>
      <c r="M118" s="5"/>
    </row>
    <row r="119" spans="1:14">
      <c r="A119" s="5"/>
      <c r="B119" s="5"/>
      <c r="C119" s="5"/>
      <c r="D119" s="5"/>
      <c r="E119" s="5"/>
      <c r="F119" s="5"/>
      <c r="G119" s="5"/>
      <c r="H119" s="5"/>
      <c r="I119" s="5"/>
      <c r="J119" s="5"/>
      <c r="K119" s="5"/>
      <c r="L119" s="5"/>
      <c r="M119" s="5"/>
    </row>
    <row r="120" spans="1:14">
      <c r="A120" s="5"/>
      <c r="B120" s="5"/>
      <c r="C120" s="5"/>
      <c r="D120" s="5"/>
      <c r="E120" s="5"/>
      <c r="F120" s="5"/>
      <c r="G120" s="5"/>
      <c r="H120" s="5"/>
      <c r="I120" s="5"/>
      <c r="J120" s="5"/>
      <c r="K120" s="5"/>
      <c r="L120" s="5"/>
      <c r="M120" s="5"/>
    </row>
    <row r="121" spans="1:14">
      <c r="A121" s="5"/>
      <c r="B121" s="5"/>
      <c r="C121" s="5"/>
      <c r="D121" s="5"/>
      <c r="E121" s="5"/>
      <c r="F121" s="5"/>
      <c r="G121" s="5"/>
      <c r="H121" s="5"/>
      <c r="I121" s="5"/>
      <c r="J121" s="5"/>
      <c r="K121" s="5"/>
      <c r="L121" s="5"/>
      <c r="M121" s="5"/>
    </row>
    <row r="122" spans="1:14">
      <c r="A122" s="5"/>
      <c r="B122" s="5"/>
      <c r="C122" s="5"/>
      <c r="D122" s="5"/>
      <c r="E122" s="5"/>
      <c r="F122" s="5"/>
      <c r="G122" s="5"/>
      <c r="H122" s="5"/>
      <c r="I122" s="5"/>
      <c r="J122" s="5"/>
      <c r="K122" s="5"/>
      <c r="L122" s="5"/>
      <c r="M122" s="5"/>
    </row>
    <row r="123" spans="1:14">
      <c r="A123" s="5"/>
      <c r="B123" s="5"/>
      <c r="C123" s="5"/>
      <c r="D123" s="5"/>
      <c r="E123" s="5"/>
      <c r="F123" s="5"/>
      <c r="G123" s="5"/>
      <c r="H123" s="5"/>
      <c r="I123" s="5"/>
      <c r="J123" s="5"/>
      <c r="K123" s="5"/>
      <c r="L123" s="5"/>
      <c r="M123" s="5"/>
    </row>
    <row r="143" spans="9:9">
      <c r="I143" s="14"/>
    </row>
    <row r="144" spans="9:9">
      <c r="I144" s="14"/>
    </row>
    <row r="146" spans="9:9">
      <c r="I146" s="14"/>
    </row>
    <row r="149" spans="9:9">
      <c r="I149" s="14"/>
    </row>
    <row r="152" spans="9:9">
      <c r="I152" s="14"/>
    </row>
    <row r="156" spans="9:9">
      <c r="I156" s="14"/>
    </row>
    <row r="158" spans="9:9">
      <c r="I158" s="29"/>
    </row>
    <row r="166" spans="9:9">
      <c r="I166" s="3"/>
    </row>
    <row r="168" spans="9:9">
      <c r="I168" s="54"/>
    </row>
    <row r="169" spans="9:9">
      <c r="I169" s="3"/>
    </row>
    <row r="170" spans="9:9">
      <c r="I170" s="54"/>
    </row>
    <row r="171" spans="9:9">
      <c r="I171" s="3"/>
    </row>
    <row r="172" spans="9:9">
      <c r="I172" s="3"/>
    </row>
    <row r="173" spans="9:9">
      <c r="I173" s="54"/>
    </row>
    <row r="176" spans="9:9">
      <c r="I176" s="54"/>
    </row>
  </sheetData>
  <mergeCells count="99">
    <mergeCell ref="C105:G105"/>
    <mergeCell ref="A106:I113"/>
    <mergeCell ref="J106:L109"/>
    <mergeCell ref="J110:L110"/>
    <mergeCell ref="J111:L111"/>
    <mergeCell ref="J112:L112"/>
    <mergeCell ref="J113:L113"/>
    <mergeCell ref="D101:G101"/>
    <mergeCell ref="A102:B102"/>
    <mergeCell ref="C102:G102"/>
    <mergeCell ref="C103:G103"/>
    <mergeCell ref="D104:G104"/>
    <mergeCell ref="C95:G95"/>
    <mergeCell ref="D96:G96"/>
    <mergeCell ref="C97:G97"/>
    <mergeCell ref="D99:G99"/>
    <mergeCell ref="A100:B100"/>
    <mergeCell ref="D100:G100"/>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78:G78"/>
    <mergeCell ref="C64:G64"/>
    <mergeCell ref="C65:G65"/>
    <mergeCell ref="C66:G66"/>
    <mergeCell ref="C67:G67"/>
    <mergeCell ref="C68:G68"/>
    <mergeCell ref="C69:G69"/>
    <mergeCell ref="C70:G70"/>
    <mergeCell ref="C75:G75"/>
    <mergeCell ref="N58:O58"/>
    <mergeCell ref="C59:G59"/>
    <mergeCell ref="C60:G60"/>
    <mergeCell ref="C61:G61"/>
    <mergeCell ref="C62:G62"/>
    <mergeCell ref="C63:G63"/>
    <mergeCell ref="C53:G53"/>
    <mergeCell ref="C54:G54"/>
    <mergeCell ref="C55:G55"/>
    <mergeCell ref="C56:G56"/>
    <mergeCell ref="C57:G57"/>
    <mergeCell ref="C58:G58"/>
    <mergeCell ref="C50:C52"/>
    <mergeCell ref="D50:G52"/>
    <mergeCell ref="B31:G31"/>
    <mergeCell ref="B32:G32"/>
    <mergeCell ref="C33:G33"/>
    <mergeCell ref="C34:C40"/>
    <mergeCell ref="D34:G40"/>
    <mergeCell ref="D41:G41"/>
    <mergeCell ref="C42:C44"/>
    <mergeCell ref="D42:G44"/>
    <mergeCell ref="C45:G45"/>
    <mergeCell ref="C46:C48"/>
    <mergeCell ref="D46:G4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14:G14"/>
    <mergeCell ref="A15:G15"/>
    <mergeCell ref="B16:G16"/>
    <mergeCell ref="B17:G17"/>
    <mergeCell ref="B18:G18"/>
    <mergeCell ref="C13:G13"/>
    <mergeCell ref="A2:L2"/>
    <mergeCell ref="A3:L3"/>
    <mergeCell ref="A4:L4"/>
    <mergeCell ref="A5:L5"/>
    <mergeCell ref="A6:L6"/>
    <mergeCell ref="A7:L7"/>
    <mergeCell ref="A8:L8"/>
    <mergeCell ref="B9:G9"/>
    <mergeCell ref="B10:G10"/>
    <mergeCell ref="B11:G11"/>
    <mergeCell ref="B12:G12"/>
  </mergeCells>
  <printOptions horizontalCentered="1"/>
  <pageMargins left="0.23622047244094491" right="0.23622047244094491" top="0.74803149606299213" bottom="0.74803149606299213" header="0.51181102362204722" footer="0.51181102362204722"/>
  <pageSetup scale="50" orientation="portrait" verticalDpi="300" r:id="rId1"/>
  <headerFooter alignWithMargins="0"/>
  <rowBreaks count="2" manualBreakCount="2">
    <brk id="30" max="11" man="1"/>
    <brk id="94" max="11" man="1"/>
  </rowBreaks>
  <drawing r:id="rId2"/>
</worksheet>
</file>

<file path=xl/worksheets/sheet2.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64" activePane="bottomLeft" state="frozen"/>
      <selection pane="bottomLeft" activeCell="L99" sqref="L99"/>
    </sheetView>
  </sheetViews>
  <sheetFormatPr defaultRowHeight="18"/>
  <cols>
    <col min="1" max="1" width="6.5703125" style="2" customWidth="1"/>
    <col min="2" max="2" width="7.7109375" style="2" customWidth="1"/>
    <col min="3" max="4" width="12.85546875" style="2" customWidth="1"/>
    <col min="5" max="5" width="9.7109375" style="2" customWidth="1"/>
    <col min="6" max="6" width="9.140625" style="2"/>
    <col min="7" max="7" width="16.140625" style="2" customWidth="1"/>
    <col min="8" max="8" width="14.42578125" style="2" bestFit="1" customWidth="1"/>
    <col min="9" max="9" width="21.5703125" style="2" customWidth="1"/>
    <col min="10" max="10" width="27.42578125" style="2" customWidth="1"/>
    <col min="11" max="11" width="11.85546875" style="2" customWidth="1"/>
    <col min="12" max="12" width="27.7109375" style="2" customWidth="1"/>
    <col min="13" max="13" width="12.7109375" style="2" customWidth="1"/>
    <col min="14" max="14" width="38.140625" style="2" bestFit="1" customWidth="1"/>
    <col min="15" max="15" width="46.28515625" style="3" customWidth="1"/>
    <col min="16" max="16" width="21.5703125" style="2" customWidth="1"/>
    <col min="17" max="256" width="9.140625" style="2"/>
    <col min="257" max="257" width="6.5703125" style="2" customWidth="1"/>
    <col min="258" max="258" width="7.7109375" style="2" customWidth="1"/>
    <col min="259" max="260" width="12.85546875" style="2" customWidth="1"/>
    <col min="261" max="261" width="9.7109375" style="2" customWidth="1"/>
    <col min="262" max="262" width="9.140625" style="2"/>
    <col min="263" max="263" width="16.140625" style="2" customWidth="1"/>
    <col min="264" max="264" width="14.42578125" style="2" bestFit="1" customWidth="1"/>
    <col min="265" max="265" width="28.7109375" style="2" customWidth="1"/>
    <col min="266" max="266" width="27.42578125" style="2" customWidth="1"/>
    <col min="267" max="267" width="11.85546875" style="2" customWidth="1"/>
    <col min="268" max="268" width="27.7109375" style="2" customWidth="1"/>
    <col min="269" max="269" width="12.7109375" style="2" customWidth="1"/>
    <col min="270" max="270" width="38.140625" style="2" bestFit="1" customWidth="1"/>
    <col min="271" max="271" width="46.28515625" style="2" customWidth="1"/>
    <col min="272" max="272" width="21.5703125" style="2" customWidth="1"/>
    <col min="273" max="512" width="9.140625" style="2"/>
    <col min="513" max="513" width="6.5703125" style="2" customWidth="1"/>
    <col min="514" max="514" width="7.7109375" style="2" customWidth="1"/>
    <col min="515" max="516" width="12.85546875" style="2" customWidth="1"/>
    <col min="517" max="517" width="9.7109375" style="2" customWidth="1"/>
    <col min="518" max="518" width="9.140625" style="2"/>
    <col min="519" max="519" width="16.140625" style="2" customWidth="1"/>
    <col min="520" max="520" width="14.42578125" style="2" bestFit="1" customWidth="1"/>
    <col min="521" max="521" width="28.7109375" style="2" customWidth="1"/>
    <col min="522" max="522" width="27.42578125" style="2" customWidth="1"/>
    <col min="523" max="523" width="11.85546875" style="2" customWidth="1"/>
    <col min="524" max="524" width="27.7109375" style="2" customWidth="1"/>
    <col min="525" max="525" width="12.7109375" style="2" customWidth="1"/>
    <col min="526" max="526" width="38.140625" style="2" bestFit="1" customWidth="1"/>
    <col min="527" max="527" width="46.28515625" style="2" customWidth="1"/>
    <col min="528" max="528" width="21.5703125" style="2" customWidth="1"/>
    <col min="529" max="768" width="9.140625" style="2"/>
    <col min="769" max="769" width="6.5703125" style="2" customWidth="1"/>
    <col min="770" max="770" width="7.7109375" style="2" customWidth="1"/>
    <col min="771" max="772" width="12.85546875" style="2" customWidth="1"/>
    <col min="773" max="773" width="9.7109375" style="2" customWidth="1"/>
    <col min="774" max="774" width="9.140625" style="2"/>
    <col min="775" max="775" width="16.140625" style="2" customWidth="1"/>
    <col min="776" max="776" width="14.42578125" style="2" bestFit="1" customWidth="1"/>
    <col min="777" max="777" width="28.7109375" style="2" customWidth="1"/>
    <col min="778" max="778" width="27.42578125" style="2" customWidth="1"/>
    <col min="779" max="779" width="11.85546875" style="2" customWidth="1"/>
    <col min="780" max="780" width="27.7109375" style="2" customWidth="1"/>
    <col min="781" max="781" width="12.7109375" style="2" customWidth="1"/>
    <col min="782" max="782" width="38.140625" style="2" bestFit="1" customWidth="1"/>
    <col min="783" max="783" width="46.28515625" style="2" customWidth="1"/>
    <col min="784" max="784" width="21.5703125" style="2" customWidth="1"/>
    <col min="785" max="1024" width="9.140625" style="2"/>
    <col min="1025" max="1025" width="6.5703125" style="2" customWidth="1"/>
    <col min="1026" max="1026" width="7.7109375" style="2" customWidth="1"/>
    <col min="1027" max="1028" width="12.85546875" style="2" customWidth="1"/>
    <col min="1029" max="1029" width="9.7109375" style="2" customWidth="1"/>
    <col min="1030" max="1030" width="9.140625" style="2"/>
    <col min="1031" max="1031" width="16.140625" style="2" customWidth="1"/>
    <col min="1032" max="1032" width="14.42578125" style="2" bestFit="1" customWidth="1"/>
    <col min="1033" max="1033" width="28.7109375" style="2" customWidth="1"/>
    <col min="1034" max="1034" width="27.42578125" style="2" customWidth="1"/>
    <col min="1035" max="1035" width="11.85546875" style="2" customWidth="1"/>
    <col min="1036" max="1036" width="27.7109375" style="2" customWidth="1"/>
    <col min="1037" max="1037" width="12.7109375" style="2" customWidth="1"/>
    <col min="1038" max="1038" width="38.140625" style="2" bestFit="1" customWidth="1"/>
    <col min="1039" max="1039" width="46.28515625" style="2" customWidth="1"/>
    <col min="1040" max="1040" width="21.5703125" style="2" customWidth="1"/>
    <col min="1041" max="1280" width="9.140625" style="2"/>
    <col min="1281" max="1281" width="6.5703125" style="2" customWidth="1"/>
    <col min="1282" max="1282" width="7.7109375" style="2" customWidth="1"/>
    <col min="1283" max="1284" width="12.85546875" style="2" customWidth="1"/>
    <col min="1285" max="1285" width="9.7109375" style="2" customWidth="1"/>
    <col min="1286" max="1286" width="9.140625" style="2"/>
    <col min="1287" max="1287" width="16.140625" style="2" customWidth="1"/>
    <col min="1288" max="1288" width="14.42578125" style="2" bestFit="1" customWidth="1"/>
    <col min="1289" max="1289" width="28.7109375" style="2" customWidth="1"/>
    <col min="1290" max="1290" width="27.42578125" style="2" customWidth="1"/>
    <col min="1291" max="1291" width="11.85546875" style="2" customWidth="1"/>
    <col min="1292" max="1292" width="27.7109375" style="2" customWidth="1"/>
    <col min="1293" max="1293" width="12.7109375" style="2" customWidth="1"/>
    <col min="1294" max="1294" width="38.140625" style="2" bestFit="1" customWidth="1"/>
    <col min="1295" max="1295" width="46.28515625" style="2" customWidth="1"/>
    <col min="1296" max="1296" width="21.5703125" style="2" customWidth="1"/>
    <col min="1297" max="1536" width="9.140625" style="2"/>
    <col min="1537" max="1537" width="6.5703125" style="2" customWidth="1"/>
    <col min="1538" max="1538" width="7.7109375" style="2" customWidth="1"/>
    <col min="1539" max="1540" width="12.85546875" style="2" customWidth="1"/>
    <col min="1541" max="1541" width="9.7109375" style="2" customWidth="1"/>
    <col min="1542" max="1542" width="9.140625" style="2"/>
    <col min="1543" max="1543" width="16.140625" style="2" customWidth="1"/>
    <col min="1544" max="1544" width="14.42578125" style="2" bestFit="1" customWidth="1"/>
    <col min="1545" max="1545" width="28.7109375" style="2" customWidth="1"/>
    <col min="1546" max="1546" width="27.42578125" style="2" customWidth="1"/>
    <col min="1547" max="1547" width="11.85546875" style="2" customWidth="1"/>
    <col min="1548" max="1548" width="27.7109375" style="2" customWidth="1"/>
    <col min="1549" max="1549" width="12.7109375" style="2" customWidth="1"/>
    <col min="1550" max="1550" width="38.140625" style="2" bestFit="1" customWidth="1"/>
    <col min="1551" max="1551" width="46.28515625" style="2" customWidth="1"/>
    <col min="1552" max="1552" width="21.5703125" style="2" customWidth="1"/>
    <col min="1553" max="1792" width="9.140625" style="2"/>
    <col min="1793" max="1793" width="6.5703125" style="2" customWidth="1"/>
    <col min="1794" max="1794" width="7.7109375" style="2" customWidth="1"/>
    <col min="1795" max="1796" width="12.85546875" style="2" customWidth="1"/>
    <col min="1797" max="1797" width="9.7109375" style="2" customWidth="1"/>
    <col min="1798" max="1798" width="9.140625" style="2"/>
    <col min="1799" max="1799" width="16.140625" style="2" customWidth="1"/>
    <col min="1800" max="1800" width="14.42578125" style="2" bestFit="1" customWidth="1"/>
    <col min="1801" max="1801" width="28.7109375" style="2" customWidth="1"/>
    <col min="1802" max="1802" width="27.42578125" style="2" customWidth="1"/>
    <col min="1803" max="1803" width="11.85546875" style="2" customWidth="1"/>
    <col min="1804" max="1804" width="27.7109375" style="2" customWidth="1"/>
    <col min="1805" max="1805" width="12.7109375" style="2" customWidth="1"/>
    <col min="1806" max="1806" width="38.140625" style="2" bestFit="1" customWidth="1"/>
    <col min="1807" max="1807" width="46.28515625" style="2" customWidth="1"/>
    <col min="1808" max="1808" width="21.5703125" style="2" customWidth="1"/>
    <col min="1809" max="2048" width="9.140625" style="2"/>
    <col min="2049" max="2049" width="6.5703125" style="2" customWidth="1"/>
    <col min="2050" max="2050" width="7.7109375" style="2" customWidth="1"/>
    <col min="2051" max="2052" width="12.85546875" style="2" customWidth="1"/>
    <col min="2053" max="2053" width="9.7109375" style="2" customWidth="1"/>
    <col min="2054" max="2054" width="9.140625" style="2"/>
    <col min="2055" max="2055" width="16.140625" style="2" customWidth="1"/>
    <col min="2056" max="2056" width="14.42578125" style="2" bestFit="1" customWidth="1"/>
    <col min="2057" max="2057" width="28.7109375" style="2" customWidth="1"/>
    <col min="2058" max="2058" width="27.42578125" style="2" customWidth="1"/>
    <col min="2059" max="2059" width="11.85546875" style="2" customWidth="1"/>
    <col min="2060" max="2060" width="27.7109375" style="2" customWidth="1"/>
    <col min="2061" max="2061" width="12.7109375" style="2" customWidth="1"/>
    <col min="2062" max="2062" width="38.140625" style="2" bestFit="1" customWidth="1"/>
    <col min="2063" max="2063" width="46.28515625" style="2" customWidth="1"/>
    <col min="2064" max="2064" width="21.5703125" style="2" customWidth="1"/>
    <col min="2065" max="2304" width="9.140625" style="2"/>
    <col min="2305" max="2305" width="6.5703125" style="2" customWidth="1"/>
    <col min="2306" max="2306" width="7.7109375" style="2" customWidth="1"/>
    <col min="2307" max="2308" width="12.85546875" style="2" customWidth="1"/>
    <col min="2309" max="2309" width="9.7109375" style="2" customWidth="1"/>
    <col min="2310" max="2310" width="9.140625" style="2"/>
    <col min="2311" max="2311" width="16.140625" style="2" customWidth="1"/>
    <col min="2312" max="2312" width="14.42578125" style="2" bestFit="1" customWidth="1"/>
    <col min="2313" max="2313" width="28.7109375" style="2" customWidth="1"/>
    <col min="2314" max="2314" width="27.42578125" style="2" customWidth="1"/>
    <col min="2315" max="2315" width="11.85546875" style="2" customWidth="1"/>
    <col min="2316" max="2316" width="27.7109375" style="2" customWidth="1"/>
    <col min="2317" max="2317" width="12.7109375" style="2" customWidth="1"/>
    <col min="2318" max="2318" width="38.140625" style="2" bestFit="1" customWidth="1"/>
    <col min="2319" max="2319" width="46.28515625" style="2" customWidth="1"/>
    <col min="2320" max="2320" width="21.5703125" style="2" customWidth="1"/>
    <col min="2321" max="2560" width="9.140625" style="2"/>
    <col min="2561" max="2561" width="6.5703125" style="2" customWidth="1"/>
    <col min="2562" max="2562" width="7.7109375" style="2" customWidth="1"/>
    <col min="2563" max="2564" width="12.85546875" style="2" customWidth="1"/>
    <col min="2565" max="2565" width="9.7109375" style="2" customWidth="1"/>
    <col min="2566" max="2566" width="9.140625" style="2"/>
    <col min="2567" max="2567" width="16.140625" style="2" customWidth="1"/>
    <col min="2568" max="2568" width="14.42578125" style="2" bestFit="1" customWidth="1"/>
    <col min="2569" max="2569" width="28.7109375" style="2" customWidth="1"/>
    <col min="2570" max="2570" width="27.42578125" style="2" customWidth="1"/>
    <col min="2571" max="2571" width="11.85546875" style="2" customWidth="1"/>
    <col min="2572" max="2572" width="27.7109375" style="2" customWidth="1"/>
    <col min="2573" max="2573" width="12.7109375" style="2" customWidth="1"/>
    <col min="2574" max="2574" width="38.140625" style="2" bestFit="1" customWidth="1"/>
    <col min="2575" max="2575" width="46.28515625" style="2" customWidth="1"/>
    <col min="2576" max="2576" width="21.5703125" style="2" customWidth="1"/>
    <col min="2577" max="2816" width="9.140625" style="2"/>
    <col min="2817" max="2817" width="6.5703125" style="2" customWidth="1"/>
    <col min="2818" max="2818" width="7.7109375" style="2" customWidth="1"/>
    <col min="2819" max="2820" width="12.85546875" style="2" customWidth="1"/>
    <col min="2821" max="2821" width="9.7109375" style="2" customWidth="1"/>
    <col min="2822" max="2822" width="9.140625" style="2"/>
    <col min="2823" max="2823" width="16.140625" style="2" customWidth="1"/>
    <col min="2824" max="2824" width="14.42578125" style="2" bestFit="1" customWidth="1"/>
    <col min="2825" max="2825" width="28.7109375" style="2" customWidth="1"/>
    <col min="2826" max="2826" width="27.42578125" style="2" customWidth="1"/>
    <col min="2827" max="2827" width="11.85546875" style="2" customWidth="1"/>
    <col min="2828" max="2828" width="27.7109375" style="2" customWidth="1"/>
    <col min="2829" max="2829" width="12.7109375" style="2" customWidth="1"/>
    <col min="2830" max="2830" width="38.140625" style="2" bestFit="1" customWidth="1"/>
    <col min="2831" max="2831" width="46.28515625" style="2" customWidth="1"/>
    <col min="2832" max="2832" width="21.5703125" style="2" customWidth="1"/>
    <col min="2833" max="3072" width="9.140625" style="2"/>
    <col min="3073" max="3073" width="6.5703125" style="2" customWidth="1"/>
    <col min="3074" max="3074" width="7.7109375" style="2" customWidth="1"/>
    <col min="3075" max="3076" width="12.85546875" style="2" customWidth="1"/>
    <col min="3077" max="3077" width="9.7109375" style="2" customWidth="1"/>
    <col min="3078" max="3078" width="9.140625" style="2"/>
    <col min="3079" max="3079" width="16.140625" style="2" customWidth="1"/>
    <col min="3080" max="3080" width="14.42578125" style="2" bestFit="1" customWidth="1"/>
    <col min="3081" max="3081" width="28.7109375" style="2" customWidth="1"/>
    <col min="3082" max="3082" width="27.42578125" style="2" customWidth="1"/>
    <col min="3083" max="3083" width="11.85546875" style="2" customWidth="1"/>
    <col min="3084" max="3084" width="27.7109375" style="2" customWidth="1"/>
    <col min="3085" max="3085" width="12.7109375" style="2" customWidth="1"/>
    <col min="3086" max="3086" width="38.140625" style="2" bestFit="1" customWidth="1"/>
    <col min="3087" max="3087" width="46.28515625" style="2" customWidth="1"/>
    <col min="3088" max="3088" width="21.5703125" style="2" customWidth="1"/>
    <col min="3089" max="3328" width="9.140625" style="2"/>
    <col min="3329" max="3329" width="6.5703125" style="2" customWidth="1"/>
    <col min="3330" max="3330" width="7.7109375" style="2" customWidth="1"/>
    <col min="3331" max="3332" width="12.85546875" style="2" customWidth="1"/>
    <col min="3333" max="3333" width="9.7109375" style="2" customWidth="1"/>
    <col min="3334" max="3334" width="9.140625" style="2"/>
    <col min="3335" max="3335" width="16.140625" style="2" customWidth="1"/>
    <col min="3336" max="3336" width="14.42578125" style="2" bestFit="1" customWidth="1"/>
    <col min="3337" max="3337" width="28.7109375" style="2" customWidth="1"/>
    <col min="3338" max="3338" width="27.42578125" style="2" customWidth="1"/>
    <col min="3339" max="3339" width="11.85546875" style="2" customWidth="1"/>
    <col min="3340" max="3340" width="27.7109375" style="2" customWidth="1"/>
    <col min="3341" max="3341" width="12.7109375" style="2" customWidth="1"/>
    <col min="3342" max="3342" width="38.140625" style="2" bestFit="1" customWidth="1"/>
    <col min="3343" max="3343" width="46.28515625" style="2" customWidth="1"/>
    <col min="3344" max="3344" width="21.5703125" style="2" customWidth="1"/>
    <col min="3345" max="3584" width="9.140625" style="2"/>
    <col min="3585" max="3585" width="6.5703125" style="2" customWidth="1"/>
    <col min="3586" max="3586" width="7.7109375" style="2" customWidth="1"/>
    <col min="3587" max="3588" width="12.85546875" style="2" customWidth="1"/>
    <col min="3589" max="3589" width="9.7109375" style="2" customWidth="1"/>
    <col min="3590" max="3590" width="9.140625" style="2"/>
    <col min="3591" max="3591" width="16.140625" style="2" customWidth="1"/>
    <col min="3592" max="3592" width="14.42578125" style="2" bestFit="1" customWidth="1"/>
    <col min="3593" max="3593" width="28.7109375" style="2" customWidth="1"/>
    <col min="3594" max="3594" width="27.42578125" style="2" customWidth="1"/>
    <col min="3595" max="3595" width="11.85546875" style="2" customWidth="1"/>
    <col min="3596" max="3596" width="27.7109375" style="2" customWidth="1"/>
    <col min="3597" max="3597" width="12.7109375" style="2" customWidth="1"/>
    <col min="3598" max="3598" width="38.140625" style="2" bestFit="1" customWidth="1"/>
    <col min="3599" max="3599" width="46.28515625" style="2" customWidth="1"/>
    <col min="3600" max="3600" width="21.5703125" style="2" customWidth="1"/>
    <col min="3601" max="3840" width="9.140625" style="2"/>
    <col min="3841" max="3841" width="6.5703125" style="2" customWidth="1"/>
    <col min="3842" max="3842" width="7.7109375" style="2" customWidth="1"/>
    <col min="3843" max="3844" width="12.85546875" style="2" customWidth="1"/>
    <col min="3845" max="3845" width="9.7109375" style="2" customWidth="1"/>
    <col min="3846" max="3846" width="9.140625" style="2"/>
    <col min="3847" max="3847" width="16.140625" style="2" customWidth="1"/>
    <col min="3848" max="3848" width="14.42578125" style="2" bestFit="1" customWidth="1"/>
    <col min="3849" max="3849" width="28.7109375" style="2" customWidth="1"/>
    <col min="3850" max="3850" width="27.42578125" style="2" customWidth="1"/>
    <col min="3851" max="3851" width="11.85546875" style="2" customWidth="1"/>
    <col min="3852" max="3852" width="27.7109375" style="2" customWidth="1"/>
    <col min="3853" max="3853" width="12.7109375" style="2" customWidth="1"/>
    <col min="3854" max="3854" width="38.140625" style="2" bestFit="1" customWidth="1"/>
    <col min="3855" max="3855" width="46.28515625" style="2" customWidth="1"/>
    <col min="3856" max="3856" width="21.5703125" style="2" customWidth="1"/>
    <col min="3857" max="4096" width="9.140625" style="2"/>
    <col min="4097" max="4097" width="6.5703125" style="2" customWidth="1"/>
    <col min="4098" max="4098" width="7.7109375" style="2" customWidth="1"/>
    <col min="4099" max="4100" width="12.85546875" style="2" customWidth="1"/>
    <col min="4101" max="4101" width="9.7109375" style="2" customWidth="1"/>
    <col min="4102" max="4102" width="9.140625" style="2"/>
    <col min="4103" max="4103" width="16.140625" style="2" customWidth="1"/>
    <col min="4104" max="4104" width="14.42578125" style="2" bestFit="1" customWidth="1"/>
    <col min="4105" max="4105" width="28.7109375" style="2" customWidth="1"/>
    <col min="4106" max="4106" width="27.42578125" style="2" customWidth="1"/>
    <col min="4107" max="4107" width="11.85546875" style="2" customWidth="1"/>
    <col min="4108" max="4108" width="27.7109375" style="2" customWidth="1"/>
    <col min="4109" max="4109" width="12.7109375" style="2" customWidth="1"/>
    <col min="4110" max="4110" width="38.140625" style="2" bestFit="1" customWidth="1"/>
    <col min="4111" max="4111" width="46.28515625" style="2" customWidth="1"/>
    <col min="4112" max="4112" width="21.5703125" style="2" customWidth="1"/>
    <col min="4113" max="4352" width="9.140625" style="2"/>
    <col min="4353" max="4353" width="6.5703125" style="2" customWidth="1"/>
    <col min="4354" max="4354" width="7.7109375" style="2" customWidth="1"/>
    <col min="4355" max="4356" width="12.85546875" style="2" customWidth="1"/>
    <col min="4357" max="4357" width="9.7109375" style="2" customWidth="1"/>
    <col min="4358" max="4358" width="9.140625" style="2"/>
    <col min="4359" max="4359" width="16.140625" style="2" customWidth="1"/>
    <col min="4360" max="4360" width="14.42578125" style="2" bestFit="1" customWidth="1"/>
    <col min="4361" max="4361" width="28.7109375" style="2" customWidth="1"/>
    <col min="4362" max="4362" width="27.42578125" style="2" customWidth="1"/>
    <col min="4363" max="4363" width="11.85546875" style="2" customWidth="1"/>
    <col min="4364" max="4364" width="27.7109375" style="2" customWidth="1"/>
    <col min="4365" max="4365" width="12.7109375" style="2" customWidth="1"/>
    <col min="4366" max="4366" width="38.140625" style="2" bestFit="1" customWidth="1"/>
    <col min="4367" max="4367" width="46.28515625" style="2" customWidth="1"/>
    <col min="4368" max="4368" width="21.5703125" style="2" customWidth="1"/>
    <col min="4369" max="4608" width="9.140625" style="2"/>
    <col min="4609" max="4609" width="6.5703125" style="2" customWidth="1"/>
    <col min="4610" max="4610" width="7.7109375" style="2" customWidth="1"/>
    <col min="4611" max="4612" width="12.85546875" style="2" customWidth="1"/>
    <col min="4613" max="4613" width="9.7109375" style="2" customWidth="1"/>
    <col min="4614" max="4614" width="9.140625" style="2"/>
    <col min="4615" max="4615" width="16.140625" style="2" customWidth="1"/>
    <col min="4616" max="4616" width="14.42578125" style="2" bestFit="1" customWidth="1"/>
    <col min="4617" max="4617" width="28.7109375" style="2" customWidth="1"/>
    <col min="4618" max="4618" width="27.42578125" style="2" customWidth="1"/>
    <col min="4619" max="4619" width="11.85546875" style="2" customWidth="1"/>
    <col min="4620" max="4620" width="27.7109375" style="2" customWidth="1"/>
    <col min="4621" max="4621" width="12.7109375" style="2" customWidth="1"/>
    <col min="4622" max="4622" width="38.140625" style="2" bestFit="1" customWidth="1"/>
    <col min="4623" max="4623" width="46.28515625" style="2" customWidth="1"/>
    <col min="4624" max="4624" width="21.5703125" style="2" customWidth="1"/>
    <col min="4625" max="4864" width="9.140625" style="2"/>
    <col min="4865" max="4865" width="6.5703125" style="2" customWidth="1"/>
    <col min="4866" max="4866" width="7.7109375" style="2" customWidth="1"/>
    <col min="4867" max="4868" width="12.85546875" style="2" customWidth="1"/>
    <col min="4869" max="4869" width="9.7109375" style="2" customWidth="1"/>
    <col min="4870" max="4870" width="9.140625" style="2"/>
    <col min="4871" max="4871" width="16.140625" style="2" customWidth="1"/>
    <col min="4872" max="4872" width="14.42578125" style="2" bestFit="1" customWidth="1"/>
    <col min="4873" max="4873" width="28.7109375" style="2" customWidth="1"/>
    <col min="4874" max="4874" width="27.42578125" style="2" customWidth="1"/>
    <col min="4875" max="4875" width="11.85546875" style="2" customWidth="1"/>
    <col min="4876" max="4876" width="27.7109375" style="2" customWidth="1"/>
    <col min="4877" max="4877" width="12.7109375" style="2" customWidth="1"/>
    <col min="4878" max="4878" width="38.140625" style="2" bestFit="1" customWidth="1"/>
    <col min="4879" max="4879" width="46.28515625" style="2" customWidth="1"/>
    <col min="4880" max="4880" width="21.5703125" style="2" customWidth="1"/>
    <col min="4881" max="5120" width="9.140625" style="2"/>
    <col min="5121" max="5121" width="6.5703125" style="2" customWidth="1"/>
    <col min="5122" max="5122" width="7.7109375" style="2" customWidth="1"/>
    <col min="5123" max="5124" width="12.85546875" style="2" customWidth="1"/>
    <col min="5125" max="5125" width="9.7109375" style="2" customWidth="1"/>
    <col min="5126" max="5126" width="9.140625" style="2"/>
    <col min="5127" max="5127" width="16.140625" style="2" customWidth="1"/>
    <col min="5128" max="5128" width="14.42578125" style="2" bestFit="1" customWidth="1"/>
    <col min="5129" max="5129" width="28.7109375" style="2" customWidth="1"/>
    <col min="5130" max="5130" width="27.42578125" style="2" customWidth="1"/>
    <col min="5131" max="5131" width="11.85546875" style="2" customWidth="1"/>
    <col min="5132" max="5132" width="27.7109375" style="2" customWidth="1"/>
    <col min="5133" max="5133" width="12.7109375" style="2" customWidth="1"/>
    <col min="5134" max="5134" width="38.140625" style="2" bestFit="1" customWidth="1"/>
    <col min="5135" max="5135" width="46.28515625" style="2" customWidth="1"/>
    <col min="5136" max="5136" width="21.5703125" style="2" customWidth="1"/>
    <col min="5137" max="5376" width="9.140625" style="2"/>
    <col min="5377" max="5377" width="6.5703125" style="2" customWidth="1"/>
    <col min="5378" max="5378" width="7.7109375" style="2" customWidth="1"/>
    <col min="5379" max="5380" width="12.85546875" style="2" customWidth="1"/>
    <col min="5381" max="5381" width="9.7109375" style="2" customWidth="1"/>
    <col min="5382" max="5382" width="9.140625" style="2"/>
    <col min="5383" max="5383" width="16.140625" style="2" customWidth="1"/>
    <col min="5384" max="5384" width="14.42578125" style="2" bestFit="1" customWidth="1"/>
    <col min="5385" max="5385" width="28.7109375" style="2" customWidth="1"/>
    <col min="5386" max="5386" width="27.42578125" style="2" customWidth="1"/>
    <col min="5387" max="5387" width="11.85546875" style="2" customWidth="1"/>
    <col min="5388" max="5388" width="27.7109375" style="2" customWidth="1"/>
    <col min="5389" max="5389" width="12.7109375" style="2" customWidth="1"/>
    <col min="5390" max="5390" width="38.140625" style="2" bestFit="1" customWidth="1"/>
    <col min="5391" max="5391" width="46.28515625" style="2" customWidth="1"/>
    <col min="5392" max="5392" width="21.5703125" style="2" customWidth="1"/>
    <col min="5393" max="5632" width="9.140625" style="2"/>
    <col min="5633" max="5633" width="6.5703125" style="2" customWidth="1"/>
    <col min="5634" max="5634" width="7.7109375" style="2" customWidth="1"/>
    <col min="5635" max="5636" width="12.85546875" style="2" customWidth="1"/>
    <col min="5637" max="5637" width="9.7109375" style="2" customWidth="1"/>
    <col min="5638" max="5638" width="9.140625" style="2"/>
    <col min="5639" max="5639" width="16.140625" style="2" customWidth="1"/>
    <col min="5640" max="5640" width="14.42578125" style="2" bestFit="1" customWidth="1"/>
    <col min="5641" max="5641" width="28.7109375" style="2" customWidth="1"/>
    <col min="5642" max="5642" width="27.42578125" style="2" customWidth="1"/>
    <col min="5643" max="5643" width="11.85546875" style="2" customWidth="1"/>
    <col min="5644" max="5644" width="27.7109375" style="2" customWidth="1"/>
    <col min="5645" max="5645" width="12.7109375" style="2" customWidth="1"/>
    <col min="5646" max="5646" width="38.140625" style="2" bestFit="1" customWidth="1"/>
    <col min="5647" max="5647" width="46.28515625" style="2" customWidth="1"/>
    <col min="5648" max="5648" width="21.5703125" style="2" customWidth="1"/>
    <col min="5649" max="5888" width="9.140625" style="2"/>
    <col min="5889" max="5889" width="6.5703125" style="2" customWidth="1"/>
    <col min="5890" max="5890" width="7.7109375" style="2" customWidth="1"/>
    <col min="5891" max="5892" width="12.85546875" style="2" customWidth="1"/>
    <col min="5893" max="5893" width="9.7109375" style="2" customWidth="1"/>
    <col min="5894" max="5894" width="9.140625" style="2"/>
    <col min="5895" max="5895" width="16.140625" style="2" customWidth="1"/>
    <col min="5896" max="5896" width="14.42578125" style="2" bestFit="1" customWidth="1"/>
    <col min="5897" max="5897" width="28.7109375" style="2" customWidth="1"/>
    <col min="5898" max="5898" width="27.42578125" style="2" customWidth="1"/>
    <col min="5899" max="5899" width="11.85546875" style="2" customWidth="1"/>
    <col min="5900" max="5900" width="27.7109375" style="2" customWidth="1"/>
    <col min="5901" max="5901" width="12.7109375" style="2" customWidth="1"/>
    <col min="5902" max="5902" width="38.140625" style="2" bestFit="1" customWidth="1"/>
    <col min="5903" max="5903" width="46.28515625" style="2" customWidth="1"/>
    <col min="5904" max="5904" width="21.5703125" style="2" customWidth="1"/>
    <col min="5905" max="6144" width="9.140625" style="2"/>
    <col min="6145" max="6145" width="6.5703125" style="2" customWidth="1"/>
    <col min="6146" max="6146" width="7.7109375" style="2" customWidth="1"/>
    <col min="6147" max="6148" width="12.85546875" style="2" customWidth="1"/>
    <col min="6149" max="6149" width="9.7109375" style="2" customWidth="1"/>
    <col min="6150" max="6150" width="9.140625" style="2"/>
    <col min="6151" max="6151" width="16.140625" style="2" customWidth="1"/>
    <col min="6152" max="6152" width="14.42578125" style="2" bestFit="1" customWidth="1"/>
    <col min="6153" max="6153" width="28.7109375" style="2" customWidth="1"/>
    <col min="6154" max="6154" width="27.42578125" style="2" customWidth="1"/>
    <col min="6155" max="6155" width="11.85546875" style="2" customWidth="1"/>
    <col min="6156" max="6156" width="27.7109375" style="2" customWidth="1"/>
    <col min="6157" max="6157" width="12.7109375" style="2" customWidth="1"/>
    <col min="6158" max="6158" width="38.140625" style="2" bestFit="1" customWidth="1"/>
    <col min="6159" max="6159" width="46.28515625" style="2" customWidth="1"/>
    <col min="6160" max="6160" width="21.5703125" style="2" customWidth="1"/>
    <col min="6161" max="6400" width="9.140625" style="2"/>
    <col min="6401" max="6401" width="6.5703125" style="2" customWidth="1"/>
    <col min="6402" max="6402" width="7.7109375" style="2" customWidth="1"/>
    <col min="6403" max="6404" width="12.85546875" style="2" customWidth="1"/>
    <col min="6405" max="6405" width="9.7109375" style="2" customWidth="1"/>
    <col min="6406" max="6406" width="9.140625" style="2"/>
    <col min="6407" max="6407" width="16.140625" style="2" customWidth="1"/>
    <col min="6408" max="6408" width="14.42578125" style="2" bestFit="1" customWidth="1"/>
    <col min="6409" max="6409" width="28.7109375" style="2" customWidth="1"/>
    <col min="6410" max="6410" width="27.42578125" style="2" customWidth="1"/>
    <col min="6411" max="6411" width="11.85546875" style="2" customWidth="1"/>
    <col min="6412" max="6412" width="27.7109375" style="2" customWidth="1"/>
    <col min="6413" max="6413" width="12.7109375" style="2" customWidth="1"/>
    <col min="6414" max="6414" width="38.140625" style="2" bestFit="1" customWidth="1"/>
    <col min="6415" max="6415" width="46.28515625" style="2" customWidth="1"/>
    <col min="6416" max="6416" width="21.5703125" style="2" customWidth="1"/>
    <col min="6417" max="6656" width="9.140625" style="2"/>
    <col min="6657" max="6657" width="6.5703125" style="2" customWidth="1"/>
    <col min="6658" max="6658" width="7.7109375" style="2" customWidth="1"/>
    <col min="6659" max="6660" width="12.85546875" style="2" customWidth="1"/>
    <col min="6661" max="6661" width="9.7109375" style="2" customWidth="1"/>
    <col min="6662" max="6662" width="9.140625" style="2"/>
    <col min="6663" max="6663" width="16.140625" style="2" customWidth="1"/>
    <col min="6664" max="6664" width="14.42578125" style="2" bestFit="1" customWidth="1"/>
    <col min="6665" max="6665" width="28.7109375" style="2" customWidth="1"/>
    <col min="6666" max="6666" width="27.42578125" style="2" customWidth="1"/>
    <col min="6667" max="6667" width="11.85546875" style="2" customWidth="1"/>
    <col min="6668" max="6668" width="27.7109375" style="2" customWidth="1"/>
    <col min="6669" max="6669" width="12.7109375" style="2" customWidth="1"/>
    <col min="6670" max="6670" width="38.140625" style="2" bestFit="1" customWidth="1"/>
    <col min="6671" max="6671" width="46.28515625" style="2" customWidth="1"/>
    <col min="6672" max="6672" width="21.5703125" style="2" customWidth="1"/>
    <col min="6673" max="6912" width="9.140625" style="2"/>
    <col min="6913" max="6913" width="6.5703125" style="2" customWidth="1"/>
    <col min="6914" max="6914" width="7.7109375" style="2" customWidth="1"/>
    <col min="6915" max="6916" width="12.85546875" style="2" customWidth="1"/>
    <col min="6917" max="6917" width="9.7109375" style="2" customWidth="1"/>
    <col min="6918" max="6918" width="9.140625" style="2"/>
    <col min="6919" max="6919" width="16.140625" style="2" customWidth="1"/>
    <col min="6920" max="6920" width="14.42578125" style="2" bestFit="1" customWidth="1"/>
    <col min="6921" max="6921" width="28.7109375" style="2" customWidth="1"/>
    <col min="6922" max="6922" width="27.42578125" style="2" customWidth="1"/>
    <col min="6923" max="6923" width="11.85546875" style="2" customWidth="1"/>
    <col min="6924" max="6924" width="27.7109375" style="2" customWidth="1"/>
    <col min="6925" max="6925" width="12.7109375" style="2" customWidth="1"/>
    <col min="6926" max="6926" width="38.140625" style="2" bestFit="1" customWidth="1"/>
    <col min="6927" max="6927" width="46.28515625" style="2" customWidth="1"/>
    <col min="6928" max="6928" width="21.5703125" style="2" customWidth="1"/>
    <col min="6929" max="7168" width="9.140625" style="2"/>
    <col min="7169" max="7169" width="6.5703125" style="2" customWidth="1"/>
    <col min="7170" max="7170" width="7.7109375" style="2" customWidth="1"/>
    <col min="7171" max="7172" width="12.85546875" style="2" customWidth="1"/>
    <col min="7173" max="7173" width="9.7109375" style="2" customWidth="1"/>
    <col min="7174" max="7174" width="9.140625" style="2"/>
    <col min="7175" max="7175" width="16.140625" style="2" customWidth="1"/>
    <col min="7176" max="7176" width="14.42578125" style="2" bestFit="1" customWidth="1"/>
    <col min="7177" max="7177" width="28.7109375" style="2" customWidth="1"/>
    <col min="7178" max="7178" width="27.42578125" style="2" customWidth="1"/>
    <col min="7179" max="7179" width="11.85546875" style="2" customWidth="1"/>
    <col min="7180" max="7180" width="27.7109375" style="2" customWidth="1"/>
    <col min="7181" max="7181" width="12.7109375" style="2" customWidth="1"/>
    <col min="7182" max="7182" width="38.140625" style="2" bestFit="1" customWidth="1"/>
    <col min="7183" max="7183" width="46.28515625" style="2" customWidth="1"/>
    <col min="7184" max="7184" width="21.5703125" style="2" customWidth="1"/>
    <col min="7185" max="7424" width="9.140625" style="2"/>
    <col min="7425" max="7425" width="6.5703125" style="2" customWidth="1"/>
    <col min="7426" max="7426" width="7.7109375" style="2" customWidth="1"/>
    <col min="7427" max="7428" width="12.85546875" style="2" customWidth="1"/>
    <col min="7429" max="7429" width="9.7109375" style="2" customWidth="1"/>
    <col min="7430" max="7430" width="9.140625" style="2"/>
    <col min="7431" max="7431" width="16.140625" style="2" customWidth="1"/>
    <col min="7432" max="7432" width="14.42578125" style="2" bestFit="1" customWidth="1"/>
    <col min="7433" max="7433" width="28.7109375" style="2" customWidth="1"/>
    <col min="7434" max="7434" width="27.42578125" style="2" customWidth="1"/>
    <col min="7435" max="7435" width="11.85546875" style="2" customWidth="1"/>
    <col min="7436" max="7436" width="27.7109375" style="2" customWidth="1"/>
    <col min="7437" max="7437" width="12.7109375" style="2" customWidth="1"/>
    <col min="7438" max="7438" width="38.140625" style="2" bestFit="1" customWidth="1"/>
    <col min="7439" max="7439" width="46.28515625" style="2" customWidth="1"/>
    <col min="7440" max="7440" width="21.5703125" style="2" customWidth="1"/>
    <col min="7441" max="7680" width="9.140625" style="2"/>
    <col min="7681" max="7681" width="6.5703125" style="2" customWidth="1"/>
    <col min="7682" max="7682" width="7.7109375" style="2" customWidth="1"/>
    <col min="7683" max="7684" width="12.85546875" style="2" customWidth="1"/>
    <col min="7685" max="7685" width="9.7109375" style="2" customWidth="1"/>
    <col min="7686" max="7686" width="9.140625" style="2"/>
    <col min="7687" max="7687" width="16.140625" style="2" customWidth="1"/>
    <col min="7688" max="7688" width="14.42578125" style="2" bestFit="1" customWidth="1"/>
    <col min="7689" max="7689" width="28.7109375" style="2" customWidth="1"/>
    <col min="7690" max="7690" width="27.42578125" style="2" customWidth="1"/>
    <col min="7691" max="7691" width="11.85546875" style="2" customWidth="1"/>
    <col min="7692" max="7692" width="27.7109375" style="2" customWidth="1"/>
    <col min="7693" max="7693" width="12.7109375" style="2" customWidth="1"/>
    <col min="7694" max="7694" width="38.140625" style="2" bestFit="1" customWidth="1"/>
    <col min="7695" max="7695" width="46.28515625" style="2" customWidth="1"/>
    <col min="7696" max="7696" width="21.5703125" style="2" customWidth="1"/>
    <col min="7697" max="7936" width="9.140625" style="2"/>
    <col min="7937" max="7937" width="6.5703125" style="2" customWidth="1"/>
    <col min="7938" max="7938" width="7.7109375" style="2" customWidth="1"/>
    <col min="7939" max="7940" width="12.85546875" style="2" customWidth="1"/>
    <col min="7941" max="7941" width="9.7109375" style="2" customWidth="1"/>
    <col min="7942" max="7942" width="9.140625" style="2"/>
    <col min="7943" max="7943" width="16.140625" style="2" customWidth="1"/>
    <col min="7944" max="7944" width="14.42578125" style="2" bestFit="1" customWidth="1"/>
    <col min="7945" max="7945" width="28.7109375" style="2" customWidth="1"/>
    <col min="7946" max="7946" width="27.42578125" style="2" customWidth="1"/>
    <col min="7947" max="7947" width="11.85546875" style="2" customWidth="1"/>
    <col min="7948" max="7948" width="27.7109375" style="2" customWidth="1"/>
    <col min="7949" max="7949" width="12.7109375" style="2" customWidth="1"/>
    <col min="7950" max="7950" width="38.140625" style="2" bestFit="1" customWidth="1"/>
    <col min="7951" max="7951" width="46.28515625" style="2" customWidth="1"/>
    <col min="7952" max="7952" width="21.5703125" style="2" customWidth="1"/>
    <col min="7953" max="8192" width="9.140625" style="2"/>
    <col min="8193" max="8193" width="6.5703125" style="2" customWidth="1"/>
    <col min="8194" max="8194" width="7.7109375" style="2" customWidth="1"/>
    <col min="8195" max="8196" width="12.85546875" style="2" customWidth="1"/>
    <col min="8197" max="8197" width="9.7109375" style="2" customWidth="1"/>
    <col min="8198" max="8198" width="9.140625" style="2"/>
    <col min="8199" max="8199" width="16.140625" style="2" customWidth="1"/>
    <col min="8200" max="8200" width="14.42578125" style="2" bestFit="1" customWidth="1"/>
    <col min="8201" max="8201" width="28.7109375" style="2" customWidth="1"/>
    <col min="8202" max="8202" width="27.42578125" style="2" customWidth="1"/>
    <col min="8203" max="8203" width="11.85546875" style="2" customWidth="1"/>
    <col min="8204" max="8204" width="27.7109375" style="2" customWidth="1"/>
    <col min="8205" max="8205" width="12.7109375" style="2" customWidth="1"/>
    <col min="8206" max="8206" width="38.140625" style="2" bestFit="1" customWidth="1"/>
    <col min="8207" max="8207" width="46.28515625" style="2" customWidth="1"/>
    <col min="8208" max="8208" width="21.5703125" style="2" customWidth="1"/>
    <col min="8209" max="8448" width="9.140625" style="2"/>
    <col min="8449" max="8449" width="6.5703125" style="2" customWidth="1"/>
    <col min="8450" max="8450" width="7.7109375" style="2" customWidth="1"/>
    <col min="8451" max="8452" width="12.85546875" style="2" customWidth="1"/>
    <col min="8453" max="8453" width="9.7109375" style="2" customWidth="1"/>
    <col min="8454" max="8454" width="9.140625" style="2"/>
    <col min="8455" max="8455" width="16.140625" style="2" customWidth="1"/>
    <col min="8456" max="8456" width="14.42578125" style="2" bestFit="1" customWidth="1"/>
    <col min="8457" max="8457" width="28.7109375" style="2" customWidth="1"/>
    <col min="8458" max="8458" width="27.42578125" style="2" customWidth="1"/>
    <col min="8459" max="8459" width="11.85546875" style="2" customWidth="1"/>
    <col min="8460" max="8460" width="27.7109375" style="2" customWidth="1"/>
    <col min="8461" max="8461" width="12.7109375" style="2" customWidth="1"/>
    <col min="8462" max="8462" width="38.140625" style="2" bestFit="1" customWidth="1"/>
    <col min="8463" max="8463" width="46.28515625" style="2" customWidth="1"/>
    <col min="8464" max="8464" width="21.5703125" style="2" customWidth="1"/>
    <col min="8465" max="8704" width="9.140625" style="2"/>
    <col min="8705" max="8705" width="6.5703125" style="2" customWidth="1"/>
    <col min="8706" max="8706" width="7.7109375" style="2" customWidth="1"/>
    <col min="8707" max="8708" width="12.85546875" style="2" customWidth="1"/>
    <col min="8709" max="8709" width="9.7109375" style="2" customWidth="1"/>
    <col min="8710" max="8710" width="9.140625" style="2"/>
    <col min="8711" max="8711" width="16.140625" style="2" customWidth="1"/>
    <col min="8712" max="8712" width="14.42578125" style="2" bestFit="1" customWidth="1"/>
    <col min="8713" max="8713" width="28.7109375" style="2" customWidth="1"/>
    <col min="8714" max="8714" width="27.42578125" style="2" customWidth="1"/>
    <col min="8715" max="8715" width="11.85546875" style="2" customWidth="1"/>
    <col min="8716" max="8716" width="27.7109375" style="2" customWidth="1"/>
    <col min="8717" max="8717" width="12.7109375" style="2" customWidth="1"/>
    <col min="8718" max="8718" width="38.140625" style="2" bestFit="1" customWidth="1"/>
    <col min="8719" max="8719" width="46.28515625" style="2" customWidth="1"/>
    <col min="8720" max="8720" width="21.5703125" style="2" customWidth="1"/>
    <col min="8721" max="8960" width="9.140625" style="2"/>
    <col min="8961" max="8961" width="6.5703125" style="2" customWidth="1"/>
    <col min="8962" max="8962" width="7.7109375" style="2" customWidth="1"/>
    <col min="8963" max="8964" width="12.85546875" style="2" customWidth="1"/>
    <col min="8965" max="8965" width="9.7109375" style="2" customWidth="1"/>
    <col min="8966" max="8966" width="9.140625" style="2"/>
    <col min="8967" max="8967" width="16.140625" style="2" customWidth="1"/>
    <col min="8968" max="8968" width="14.42578125" style="2" bestFit="1" customWidth="1"/>
    <col min="8969" max="8969" width="28.7109375" style="2" customWidth="1"/>
    <col min="8970" max="8970" width="27.42578125" style="2" customWidth="1"/>
    <col min="8971" max="8971" width="11.85546875" style="2" customWidth="1"/>
    <col min="8972" max="8972" width="27.7109375" style="2" customWidth="1"/>
    <col min="8973" max="8973" width="12.7109375" style="2" customWidth="1"/>
    <col min="8974" max="8974" width="38.140625" style="2" bestFit="1" customWidth="1"/>
    <col min="8975" max="8975" width="46.28515625" style="2" customWidth="1"/>
    <col min="8976" max="8976" width="21.5703125" style="2" customWidth="1"/>
    <col min="8977" max="9216" width="9.140625" style="2"/>
    <col min="9217" max="9217" width="6.5703125" style="2" customWidth="1"/>
    <col min="9218" max="9218" width="7.7109375" style="2" customWidth="1"/>
    <col min="9219" max="9220" width="12.85546875" style="2" customWidth="1"/>
    <col min="9221" max="9221" width="9.7109375" style="2" customWidth="1"/>
    <col min="9222" max="9222" width="9.140625" style="2"/>
    <col min="9223" max="9223" width="16.140625" style="2" customWidth="1"/>
    <col min="9224" max="9224" width="14.42578125" style="2" bestFit="1" customWidth="1"/>
    <col min="9225" max="9225" width="28.7109375" style="2" customWidth="1"/>
    <col min="9226" max="9226" width="27.42578125" style="2" customWidth="1"/>
    <col min="9227" max="9227" width="11.85546875" style="2" customWidth="1"/>
    <col min="9228" max="9228" width="27.7109375" style="2" customWidth="1"/>
    <col min="9229" max="9229" width="12.7109375" style="2" customWidth="1"/>
    <col min="9230" max="9230" width="38.140625" style="2" bestFit="1" customWidth="1"/>
    <col min="9231" max="9231" width="46.28515625" style="2" customWidth="1"/>
    <col min="9232" max="9232" width="21.5703125" style="2" customWidth="1"/>
    <col min="9233" max="9472" width="9.140625" style="2"/>
    <col min="9473" max="9473" width="6.5703125" style="2" customWidth="1"/>
    <col min="9474" max="9474" width="7.7109375" style="2" customWidth="1"/>
    <col min="9475" max="9476" width="12.85546875" style="2" customWidth="1"/>
    <col min="9477" max="9477" width="9.7109375" style="2" customWidth="1"/>
    <col min="9478" max="9478" width="9.140625" style="2"/>
    <col min="9479" max="9479" width="16.140625" style="2" customWidth="1"/>
    <col min="9480" max="9480" width="14.42578125" style="2" bestFit="1" customWidth="1"/>
    <col min="9481" max="9481" width="28.7109375" style="2" customWidth="1"/>
    <col min="9482" max="9482" width="27.42578125" style="2" customWidth="1"/>
    <col min="9483" max="9483" width="11.85546875" style="2" customWidth="1"/>
    <col min="9484" max="9484" width="27.7109375" style="2" customWidth="1"/>
    <col min="9485" max="9485" width="12.7109375" style="2" customWidth="1"/>
    <col min="9486" max="9486" width="38.140625" style="2" bestFit="1" customWidth="1"/>
    <col min="9487" max="9487" width="46.28515625" style="2" customWidth="1"/>
    <col min="9488" max="9488" width="21.5703125" style="2" customWidth="1"/>
    <col min="9489" max="9728" width="9.140625" style="2"/>
    <col min="9729" max="9729" width="6.5703125" style="2" customWidth="1"/>
    <col min="9730" max="9730" width="7.7109375" style="2" customWidth="1"/>
    <col min="9731" max="9732" width="12.85546875" style="2" customWidth="1"/>
    <col min="9733" max="9733" width="9.7109375" style="2" customWidth="1"/>
    <col min="9734" max="9734" width="9.140625" style="2"/>
    <col min="9735" max="9735" width="16.140625" style="2" customWidth="1"/>
    <col min="9736" max="9736" width="14.42578125" style="2" bestFit="1" customWidth="1"/>
    <col min="9737" max="9737" width="28.7109375" style="2" customWidth="1"/>
    <col min="9738" max="9738" width="27.42578125" style="2" customWidth="1"/>
    <col min="9739" max="9739" width="11.85546875" style="2" customWidth="1"/>
    <col min="9740" max="9740" width="27.7109375" style="2" customWidth="1"/>
    <col min="9741" max="9741" width="12.7109375" style="2" customWidth="1"/>
    <col min="9742" max="9742" width="38.140625" style="2" bestFit="1" customWidth="1"/>
    <col min="9743" max="9743" width="46.28515625" style="2" customWidth="1"/>
    <col min="9744" max="9744" width="21.5703125" style="2" customWidth="1"/>
    <col min="9745" max="9984" width="9.140625" style="2"/>
    <col min="9985" max="9985" width="6.5703125" style="2" customWidth="1"/>
    <col min="9986" max="9986" width="7.7109375" style="2" customWidth="1"/>
    <col min="9987" max="9988" width="12.85546875" style="2" customWidth="1"/>
    <col min="9989" max="9989" width="9.7109375" style="2" customWidth="1"/>
    <col min="9990" max="9990" width="9.140625" style="2"/>
    <col min="9991" max="9991" width="16.140625" style="2" customWidth="1"/>
    <col min="9992" max="9992" width="14.42578125" style="2" bestFit="1" customWidth="1"/>
    <col min="9993" max="9993" width="28.7109375" style="2" customWidth="1"/>
    <col min="9994" max="9994" width="27.42578125" style="2" customWidth="1"/>
    <col min="9995" max="9995" width="11.85546875" style="2" customWidth="1"/>
    <col min="9996" max="9996" width="27.7109375" style="2" customWidth="1"/>
    <col min="9997" max="9997" width="12.7109375" style="2" customWidth="1"/>
    <col min="9998" max="9998" width="38.140625" style="2" bestFit="1" customWidth="1"/>
    <col min="9999" max="9999" width="46.28515625" style="2" customWidth="1"/>
    <col min="10000" max="10000" width="21.5703125" style="2" customWidth="1"/>
    <col min="10001" max="10240" width="9.140625" style="2"/>
    <col min="10241" max="10241" width="6.5703125" style="2" customWidth="1"/>
    <col min="10242" max="10242" width="7.7109375" style="2" customWidth="1"/>
    <col min="10243" max="10244" width="12.85546875" style="2" customWidth="1"/>
    <col min="10245" max="10245" width="9.7109375" style="2" customWidth="1"/>
    <col min="10246" max="10246" width="9.140625" style="2"/>
    <col min="10247" max="10247" width="16.140625" style="2" customWidth="1"/>
    <col min="10248" max="10248" width="14.42578125" style="2" bestFit="1" customWidth="1"/>
    <col min="10249" max="10249" width="28.7109375" style="2" customWidth="1"/>
    <col min="10250" max="10250" width="27.42578125" style="2" customWidth="1"/>
    <col min="10251" max="10251" width="11.85546875" style="2" customWidth="1"/>
    <col min="10252" max="10252" width="27.7109375" style="2" customWidth="1"/>
    <col min="10253" max="10253" width="12.7109375" style="2" customWidth="1"/>
    <col min="10254" max="10254" width="38.140625" style="2" bestFit="1" customWidth="1"/>
    <col min="10255" max="10255" width="46.28515625" style="2" customWidth="1"/>
    <col min="10256" max="10256" width="21.5703125" style="2" customWidth="1"/>
    <col min="10257" max="10496" width="9.140625" style="2"/>
    <col min="10497" max="10497" width="6.5703125" style="2" customWidth="1"/>
    <col min="10498" max="10498" width="7.7109375" style="2" customWidth="1"/>
    <col min="10499" max="10500" width="12.85546875" style="2" customWidth="1"/>
    <col min="10501" max="10501" width="9.7109375" style="2" customWidth="1"/>
    <col min="10502" max="10502" width="9.140625" style="2"/>
    <col min="10503" max="10503" width="16.140625" style="2" customWidth="1"/>
    <col min="10504" max="10504" width="14.42578125" style="2" bestFit="1" customWidth="1"/>
    <col min="10505" max="10505" width="28.7109375" style="2" customWidth="1"/>
    <col min="10506" max="10506" width="27.42578125" style="2" customWidth="1"/>
    <col min="10507" max="10507" width="11.85546875" style="2" customWidth="1"/>
    <col min="10508" max="10508" width="27.7109375" style="2" customWidth="1"/>
    <col min="10509" max="10509" width="12.7109375" style="2" customWidth="1"/>
    <col min="10510" max="10510" width="38.140625" style="2" bestFit="1" customWidth="1"/>
    <col min="10511" max="10511" width="46.28515625" style="2" customWidth="1"/>
    <col min="10512" max="10512" width="21.5703125" style="2" customWidth="1"/>
    <col min="10513" max="10752" width="9.140625" style="2"/>
    <col min="10753" max="10753" width="6.5703125" style="2" customWidth="1"/>
    <col min="10754" max="10754" width="7.7109375" style="2" customWidth="1"/>
    <col min="10755" max="10756" width="12.85546875" style="2" customWidth="1"/>
    <col min="10757" max="10757" width="9.7109375" style="2" customWidth="1"/>
    <col min="10758" max="10758" width="9.140625" style="2"/>
    <col min="10759" max="10759" width="16.140625" style="2" customWidth="1"/>
    <col min="10760" max="10760" width="14.42578125" style="2" bestFit="1" customWidth="1"/>
    <col min="10761" max="10761" width="28.7109375" style="2" customWidth="1"/>
    <col min="10762" max="10762" width="27.42578125" style="2" customWidth="1"/>
    <col min="10763" max="10763" width="11.85546875" style="2" customWidth="1"/>
    <col min="10764" max="10764" width="27.7109375" style="2" customWidth="1"/>
    <col min="10765" max="10765" width="12.7109375" style="2" customWidth="1"/>
    <col min="10766" max="10766" width="38.140625" style="2" bestFit="1" customWidth="1"/>
    <col min="10767" max="10767" width="46.28515625" style="2" customWidth="1"/>
    <col min="10768" max="10768" width="21.5703125" style="2" customWidth="1"/>
    <col min="10769" max="11008" width="9.140625" style="2"/>
    <col min="11009" max="11009" width="6.5703125" style="2" customWidth="1"/>
    <col min="11010" max="11010" width="7.7109375" style="2" customWidth="1"/>
    <col min="11011" max="11012" width="12.85546875" style="2" customWidth="1"/>
    <col min="11013" max="11013" width="9.7109375" style="2" customWidth="1"/>
    <col min="11014" max="11014" width="9.140625" style="2"/>
    <col min="11015" max="11015" width="16.140625" style="2" customWidth="1"/>
    <col min="11016" max="11016" width="14.42578125" style="2" bestFit="1" customWidth="1"/>
    <col min="11017" max="11017" width="28.7109375" style="2" customWidth="1"/>
    <col min="11018" max="11018" width="27.42578125" style="2" customWidth="1"/>
    <col min="11019" max="11019" width="11.85546875" style="2" customWidth="1"/>
    <col min="11020" max="11020" width="27.7109375" style="2" customWidth="1"/>
    <col min="11021" max="11021" width="12.7109375" style="2" customWidth="1"/>
    <col min="11022" max="11022" width="38.140625" style="2" bestFit="1" customWidth="1"/>
    <col min="11023" max="11023" width="46.28515625" style="2" customWidth="1"/>
    <col min="11024" max="11024" width="21.5703125" style="2" customWidth="1"/>
    <col min="11025" max="11264" width="9.140625" style="2"/>
    <col min="11265" max="11265" width="6.5703125" style="2" customWidth="1"/>
    <col min="11266" max="11266" width="7.7109375" style="2" customWidth="1"/>
    <col min="11267" max="11268" width="12.85546875" style="2" customWidth="1"/>
    <col min="11269" max="11269" width="9.7109375" style="2" customWidth="1"/>
    <col min="11270" max="11270" width="9.140625" style="2"/>
    <col min="11271" max="11271" width="16.140625" style="2" customWidth="1"/>
    <col min="11272" max="11272" width="14.42578125" style="2" bestFit="1" customWidth="1"/>
    <col min="11273" max="11273" width="28.7109375" style="2" customWidth="1"/>
    <col min="11274" max="11274" width="27.42578125" style="2" customWidth="1"/>
    <col min="11275" max="11275" width="11.85546875" style="2" customWidth="1"/>
    <col min="11276" max="11276" width="27.7109375" style="2" customWidth="1"/>
    <col min="11277" max="11277" width="12.7109375" style="2" customWidth="1"/>
    <col min="11278" max="11278" width="38.140625" style="2" bestFit="1" customWidth="1"/>
    <col min="11279" max="11279" width="46.28515625" style="2" customWidth="1"/>
    <col min="11280" max="11280" width="21.5703125" style="2" customWidth="1"/>
    <col min="11281" max="11520" width="9.140625" style="2"/>
    <col min="11521" max="11521" width="6.5703125" style="2" customWidth="1"/>
    <col min="11522" max="11522" width="7.7109375" style="2" customWidth="1"/>
    <col min="11523" max="11524" width="12.85546875" style="2" customWidth="1"/>
    <col min="11525" max="11525" width="9.7109375" style="2" customWidth="1"/>
    <col min="11526" max="11526" width="9.140625" style="2"/>
    <col min="11527" max="11527" width="16.140625" style="2" customWidth="1"/>
    <col min="11528" max="11528" width="14.42578125" style="2" bestFit="1" customWidth="1"/>
    <col min="11529" max="11529" width="28.7109375" style="2" customWidth="1"/>
    <col min="11530" max="11530" width="27.42578125" style="2" customWidth="1"/>
    <col min="11531" max="11531" width="11.85546875" style="2" customWidth="1"/>
    <col min="11532" max="11532" width="27.7109375" style="2" customWidth="1"/>
    <col min="11533" max="11533" width="12.7109375" style="2" customWidth="1"/>
    <col min="11534" max="11534" width="38.140625" style="2" bestFit="1" customWidth="1"/>
    <col min="11535" max="11535" width="46.28515625" style="2" customWidth="1"/>
    <col min="11536" max="11536" width="21.5703125" style="2" customWidth="1"/>
    <col min="11537" max="11776" width="9.140625" style="2"/>
    <col min="11777" max="11777" width="6.5703125" style="2" customWidth="1"/>
    <col min="11778" max="11778" width="7.7109375" style="2" customWidth="1"/>
    <col min="11779" max="11780" width="12.85546875" style="2" customWidth="1"/>
    <col min="11781" max="11781" width="9.7109375" style="2" customWidth="1"/>
    <col min="11782" max="11782" width="9.140625" style="2"/>
    <col min="11783" max="11783" width="16.140625" style="2" customWidth="1"/>
    <col min="11784" max="11784" width="14.42578125" style="2" bestFit="1" customWidth="1"/>
    <col min="11785" max="11785" width="28.7109375" style="2" customWidth="1"/>
    <col min="11786" max="11786" width="27.42578125" style="2" customWidth="1"/>
    <col min="11787" max="11787" width="11.85546875" style="2" customWidth="1"/>
    <col min="11788" max="11788" width="27.7109375" style="2" customWidth="1"/>
    <col min="11789" max="11789" width="12.7109375" style="2" customWidth="1"/>
    <col min="11790" max="11790" width="38.140625" style="2" bestFit="1" customWidth="1"/>
    <col min="11791" max="11791" width="46.28515625" style="2" customWidth="1"/>
    <col min="11792" max="11792" width="21.5703125" style="2" customWidth="1"/>
    <col min="11793" max="12032" width="9.140625" style="2"/>
    <col min="12033" max="12033" width="6.5703125" style="2" customWidth="1"/>
    <col min="12034" max="12034" width="7.7109375" style="2" customWidth="1"/>
    <col min="12035" max="12036" width="12.85546875" style="2" customWidth="1"/>
    <col min="12037" max="12037" width="9.7109375" style="2" customWidth="1"/>
    <col min="12038" max="12038" width="9.140625" style="2"/>
    <col min="12039" max="12039" width="16.140625" style="2" customWidth="1"/>
    <col min="12040" max="12040" width="14.42578125" style="2" bestFit="1" customWidth="1"/>
    <col min="12041" max="12041" width="28.7109375" style="2" customWidth="1"/>
    <col min="12042" max="12042" width="27.42578125" style="2" customWidth="1"/>
    <col min="12043" max="12043" width="11.85546875" style="2" customWidth="1"/>
    <col min="12044" max="12044" width="27.7109375" style="2" customWidth="1"/>
    <col min="12045" max="12045" width="12.7109375" style="2" customWidth="1"/>
    <col min="12046" max="12046" width="38.140625" style="2" bestFit="1" customWidth="1"/>
    <col min="12047" max="12047" width="46.28515625" style="2" customWidth="1"/>
    <col min="12048" max="12048" width="21.5703125" style="2" customWidth="1"/>
    <col min="12049" max="12288" width="9.140625" style="2"/>
    <col min="12289" max="12289" width="6.5703125" style="2" customWidth="1"/>
    <col min="12290" max="12290" width="7.7109375" style="2" customWidth="1"/>
    <col min="12291" max="12292" width="12.85546875" style="2" customWidth="1"/>
    <col min="12293" max="12293" width="9.7109375" style="2" customWidth="1"/>
    <col min="12294" max="12294" width="9.140625" style="2"/>
    <col min="12295" max="12295" width="16.140625" style="2" customWidth="1"/>
    <col min="12296" max="12296" width="14.42578125" style="2" bestFit="1" customWidth="1"/>
    <col min="12297" max="12297" width="28.7109375" style="2" customWidth="1"/>
    <col min="12298" max="12298" width="27.42578125" style="2" customWidth="1"/>
    <col min="12299" max="12299" width="11.85546875" style="2" customWidth="1"/>
    <col min="12300" max="12300" width="27.7109375" style="2" customWidth="1"/>
    <col min="12301" max="12301" width="12.7109375" style="2" customWidth="1"/>
    <col min="12302" max="12302" width="38.140625" style="2" bestFit="1" customWidth="1"/>
    <col min="12303" max="12303" width="46.28515625" style="2" customWidth="1"/>
    <col min="12304" max="12304" width="21.5703125" style="2" customWidth="1"/>
    <col min="12305" max="12544" width="9.140625" style="2"/>
    <col min="12545" max="12545" width="6.5703125" style="2" customWidth="1"/>
    <col min="12546" max="12546" width="7.7109375" style="2" customWidth="1"/>
    <col min="12547" max="12548" width="12.85546875" style="2" customWidth="1"/>
    <col min="12549" max="12549" width="9.7109375" style="2" customWidth="1"/>
    <col min="12550" max="12550" width="9.140625" style="2"/>
    <col min="12551" max="12551" width="16.140625" style="2" customWidth="1"/>
    <col min="12552" max="12552" width="14.42578125" style="2" bestFit="1" customWidth="1"/>
    <col min="12553" max="12553" width="28.7109375" style="2" customWidth="1"/>
    <col min="12554" max="12554" width="27.42578125" style="2" customWidth="1"/>
    <col min="12555" max="12555" width="11.85546875" style="2" customWidth="1"/>
    <col min="12556" max="12556" width="27.7109375" style="2" customWidth="1"/>
    <col min="12557" max="12557" width="12.7109375" style="2" customWidth="1"/>
    <col min="12558" max="12558" width="38.140625" style="2" bestFit="1" customWidth="1"/>
    <col min="12559" max="12559" width="46.28515625" style="2" customWidth="1"/>
    <col min="12560" max="12560" width="21.5703125" style="2" customWidth="1"/>
    <col min="12561" max="12800" width="9.140625" style="2"/>
    <col min="12801" max="12801" width="6.5703125" style="2" customWidth="1"/>
    <col min="12802" max="12802" width="7.7109375" style="2" customWidth="1"/>
    <col min="12803" max="12804" width="12.85546875" style="2" customWidth="1"/>
    <col min="12805" max="12805" width="9.7109375" style="2" customWidth="1"/>
    <col min="12806" max="12806" width="9.140625" style="2"/>
    <col min="12807" max="12807" width="16.140625" style="2" customWidth="1"/>
    <col min="12808" max="12808" width="14.42578125" style="2" bestFit="1" customWidth="1"/>
    <col min="12809" max="12809" width="28.7109375" style="2" customWidth="1"/>
    <col min="12810" max="12810" width="27.42578125" style="2" customWidth="1"/>
    <col min="12811" max="12811" width="11.85546875" style="2" customWidth="1"/>
    <col min="12812" max="12812" width="27.7109375" style="2" customWidth="1"/>
    <col min="12813" max="12813" width="12.7109375" style="2" customWidth="1"/>
    <col min="12814" max="12814" width="38.140625" style="2" bestFit="1" customWidth="1"/>
    <col min="12815" max="12815" width="46.28515625" style="2" customWidth="1"/>
    <col min="12816" max="12816" width="21.5703125" style="2" customWidth="1"/>
    <col min="12817" max="13056" width="9.140625" style="2"/>
    <col min="13057" max="13057" width="6.5703125" style="2" customWidth="1"/>
    <col min="13058" max="13058" width="7.7109375" style="2" customWidth="1"/>
    <col min="13059" max="13060" width="12.85546875" style="2" customWidth="1"/>
    <col min="13061" max="13061" width="9.7109375" style="2" customWidth="1"/>
    <col min="13062" max="13062" width="9.140625" style="2"/>
    <col min="13063" max="13063" width="16.140625" style="2" customWidth="1"/>
    <col min="13064" max="13064" width="14.42578125" style="2" bestFit="1" customWidth="1"/>
    <col min="13065" max="13065" width="28.7109375" style="2" customWidth="1"/>
    <col min="13066" max="13066" width="27.42578125" style="2" customWidth="1"/>
    <col min="13067" max="13067" width="11.85546875" style="2" customWidth="1"/>
    <col min="13068" max="13068" width="27.7109375" style="2" customWidth="1"/>
    <col min="13069" max="13069" width="12.7109375" style="2" customWidth="1"/>
    <col min="13070" max="13070" width="38.140625" style="2" bestFit="1" customWidth="1"/>
    <col min="13071" max="13071" width="46.28515625" style="2" customWidth="1"/>
    <col min="13072" max="13072" width="21.5703125" style="2" customWidth="1"/>
    <col min="13073" max="13312" width="9.140625" style="2"/>
    <col min="13313" max="13313" width="6.5703125" style="2" customWidth="1"/>
    <col min="13314" max="13314" width="7.7109375" style="2" customWidth="1"/>
    <col min="13315" max="13316" width="12.85546875" style="2" customWidth="1"/>
    <col min="13317" max="13317" width="9.7109375" style="2" customWidth="1"/>
    <col min="13318" max="13318" width="9.140625" style="2"/>
    <col min="13319" max="13319" width="16.140625" style="2" customWidth="1"/>
    <col min="13320" max="13320" width="14.42578125" style="2" bestFit="1" customWidth="1"/>
    <col min="13321" max="13321" width="28.7109375" style="2" customWidth="1"/>
    <col min="13322" max="13322" width="27.42578125" style="2" customWidth="1"/>
    <col min="13323" max="13323" width="11.85546875" style="2" customWidth="1"/>
    <col min="13324" max="13324" width="27.7109375" style="2" customWidth="1"/>
    <col min="13325" max="13325" width="12.7109375" style="2" customWidth="1"/>
    <col min="13326" max="13326" width="38.140625" style="2" bestFit="1" customWidth="1"/>
    <col min="13327" max="13327" width="46.28515625" style="2" customWidth="1"/>
    <col min="13328" max="13328" width="21.5703125" style="2" customWidth="1"/>
    <col min="13329" max="13568" width="9.140625" style="2"/>
    <col min="13569" max="13569" width="6.5703125" style="2" customWidth="1"/>
    <col min="13570" max="13570" width="7.7109375" style="2" customWidth="1"/>
    <col min="13571" max="13572" width="12.85546875" style="2" customWidth="1"/>
    <col min="13573" max="13573" width="9.7109375" style="2" customWidth="1"/>
    <col min="13574" max="13574" width="9.140625" style="2"/>
    <col min="13575" max="13575" width="16.140625" style="2" customWidth="1"/>
    <col min="13576" max="13576" width="14.42578125" style="2" bestFit="1" customWidth="1"/>
    <col min="13577" max="13577" width="28.7109375" style="2" customWidth="1"/>
    <col min="13578" max="13578" width="27.42578125" style="2" customWidth="1"/>
    <col min="13579" max="13579" width="11.85546875" style="2" customWidth="1"/>
    <col min="13580" max="13580" width="27.7109375" style="2" customWidth="1"/>
    <col min="13581" max="13581" width="12.7109375" style="2" customWidth="1"/>
    <col min="13582" max="13582" width="38.140625" style="2" bestFit="1" customWidth="1"/>
    <col min="13583" max="13583" width="46.28515625" style="2" customWidth="1"/>
    <col min="13584" max="13584" width="21.5703125" style="2" customWidth="1"/>
    <col min="13585" max="13824" width="9.140625" style="2"/>
    <col min="13825" max="13825" width="6.5703125" style="2" customWidth="1"/>
    <col min="13826" max="13826" width="7.7109375" style="2" customWidth="1"/>
    <col min="13827" max="13828" width="12.85546875" style="2" customWidth="1"/>
    <col min="13829" max="13829" width="9.7109375" style="2" customWidth="1"/>
    <col min="13830" max="13830" width="9.140625" style="2"/>
    <col min="13831" max="13831" width="16.140625" style="2" customWidth="1"/>
    <col min="13832" max="13832" width="14.42578125" style="2" bestFit="1" customWidth="1"/>
    <col min="13833" max="13833" width="28.7109375" style="2" customWidth="1"/>
    <col min="13834" max="13834" width="27.42578125" style="2" customWidth="1"/>
    <col min="13835" max="13835" width="11.85546875" style="2" customWidth="1"/>
    <col min="13836" max="13836" width="27.7109375" style="2" customWidth="1"/>
    <col min="13837" max="13837" width="12.7109375" style="2" customWidth="1"/>
    <col min="13838" max="13838" width="38.140625" style="2" bestFit="1" customWidth="1"/>
    <col min="13839" max="13839" width="46.28515625" style="2" customWidth="1"/>
    <col min="13840" max="13840" width="21.5703125" style="2" customWidth="1"/>
    <col min="13841" max="14080" width="9.140625" style="2"/>
    <col min="14081" max="14081" width="6.5703125" style="2" customWidth="1"/>
    <col min="14082" max="14082" width="7.7109375" style="2" customWidth="1"/>
    <col min="14083" max="14084" width="12.85546875" style="2" customWidth="1"/>
    <col min="14085" max="14085" width="9.7109375" style="2" customWidth="1"/>
    <col min="14086" max="14086" width="9.140625" style="2"/>
    <col min="14087" max="14087" width="16.140625" style="2" customWidth="1"/>
    <col min="14088" max="14088" width="14.42578125" style="2" bestFit="1" customWidth="1"/>
    <col min="14089" max="14089" width="28.7109375" style="2" customWidth="1"/>
    <col min="14090" max="14090" width="27.42578125" style="2" customWidth="1"/>
    <col min="14091" max="14091" width="11.85546875" style="2" customWidth="1"/>
    <col min="14092" max="14092" width="27.7109375" style="2" customWidth="1"/>
    <col min="14093" max="14093" width="12.7109375" style="2" customWidth="1"/>
    <col min="14094" max="14094" width="38.140625" style="2" bestFit="1" customWidth="1"/>
    <col min="14095" max="14095" width="46.28515625" style="2" customWidth="1"/>
    <col min="14096" max="14096" width="21.5703125" style="2" customWidth="1"/>
    <col min="14097" max="14336" width="9.140625" style="2"/>
    <col min="14337" max="14337" width="6.5703125" style="2" customWidth="1"/>
    <col min="14338" max="14338" width="7.7109375" style="2" customWidth="1"/>
    <col min="14339" max="14340" width="12.85546875" style="2" customWidth="1"/>
    <col min="14341" max="14341" width="9.7109375" style="2" customWidth="1"/>
    <col min="14342" max="14342" width="9.140625" style="2"/>
    <col min="14343" max="14343" width="16.140625" style="2" customWidth="1"/>
    <col min="14344" max="14344" width="14.42578125" style="2" bestFit="1" customWidth="1"/>
    <col min="14345" max="14345" width="28.7109375" style="2" customWidth="1"/>
    <col min="14346" max="14346" width="27.42578125" style="2" customWidth="1"/>
    <col min="14347" max="14347" width="11.85546875" style="2" customWidth="1"/>
    <col min="14348" max="14348" width="27.7109375" style="2" customWidth="1"/>
    <col min="14349" max="14349" width="12.7109375" style="2" customWidth="1"/>
    <col min="14350" max="14350" width="38.140625" style="2" bestFit="1" customWidth="1"/>
    <col min="14351" max="14351" width="46.28515625" style="2" customWidth="1"/>
    <col min="14352" max="14352" width="21.5703125" style="2" customWidth="1"/>
    <col min="14353" max="14592" width="9.140625" style="2"/>
    <col min="14593" max="14593" width="6.5703125" style="2" customWidth="1"/>
    <col min="14594" max="14594" width="7.7109375" style="2" customWidth="1"/>
    <col min="14595" max="14596" width="12.85546875" style="2" customWidth="1"/>
    <col min="14597" max="14597" width="9.7109375" style="2" customWidth="1"/>
    <col min="14598" max="14598" width="9.140625" style="2"/>
    <col min="14599" max="14599" width="16.140625" style="2" customWidth="1"/>
    <col min="14600" max="14600" width="14.42578125" style="2" bestFit="1" customWidth="1"/>
    <col min="14601" max="14601" width="28.7109375" style="2" customWidth="1"/>
    <col min="14602" max="14602" width="27.42578125" style="2" customWidth="1"/>
    <col min="14603" max="14603" width="11.85546875" style="2" customWidth="1"/>
    <col min="14604" max="14604" width="27.7109375" style="2" customWidth="1"/>
    <col min="14605" max="14605" width="12.7109375" style="2" customWidth="1"/>
    <col min="14606" max="14606" width="38.140625" style="2" bestFit="1" customWidth="1"/>
    <col min="14607" max="14607" width="46.28515625" style="2" customWidth="1"/>
    <col min="14608" max="14608" width="21.5703125" style="2" customWidth="1"/>
    <col min="14609" max="14848" width="9.140625" style="2"/>
    <col min="14849" max="14849" width="6.5703125" style="2" customWidth="1"/>
    <col min="14850" max="14850" width="7.7109375" style="2" customWidth="1"/>
    <col min="14851" max="14852" width="12.85546875" style="2" customWidth="1"/>
    <col min="14853" max="14853" width="9.7109375" style="2" customWidth="1"/>
    <col min="14854" max="14854" width="9.140625" style="2"/>
    <col min="14855" max="14855" width="16.140625" style="2" customWidth="1"/>
    <col min="14856" max="14856" width="14.42578125" style="2" bestFit="1" customWidth="1"/>
    <col min="14857" max="14857" width="28.7109375" style="2" customWidth="1"/>
    <col min="14858" max="14858" width="27.42578125" style="2" customWidth="1"/>
    <col min="14859" max="14859" width="11.85546875" style="2" customWidth="1"/>
    <col min="14860" max="14860" width="27.7109375" style="2" customWidth="1"/>
    <col min="14861" max="14861" width="12.7109375" style="2" customWidth="1"/>
    <col min="14862" max="14862" width="38.140625" style="2" bestFit="1" customWidth="1"/>
    <col min="14863" max="14863" width="46.28515625" style="2" customWidth="1"/>
    <col min="14864" max="14864" width="21.5703125" style="2" customWidth="1"/>
    <col min="14865" max="15104" width="9.140625" style="2"/>
    <col min="15105" max="15105" width="6.5703125" style="2" customWidth="1"/>
    <col min="15106" max="15106" width="7.7109375" style="2" customWidth="1"/>
    <col min="15107" max="15108" width="12.85546875" style="2" customWidth="1"/>
    <col min="15109" max="15109" width="9.7109375" style="2" customWidth="1"/>
    <col min="15110" max="15110" width="9.140625" style="2"/>
    <col min="15111" max="15111" width="16.140625" style="2" customWidth="1"/>
    <col min="15112" max="15112" width="14.42578125" style="2" bestFit="1" customWidth="1"/>
    <col min="15113" max="15113" width="28.7109375" style="2" customWidth="1"/>
    <col min="15114" max="15114" width="27.42578125" style="2" customWidth="1"/>
    <col min="15115" max="15115" width="11.85546875" style="2" customWidth="1"/>
    <col min="15116" max="15116" width="27.7109375" style="2" customWidth="1"/>
    <col min="15117" max="15117" width="12.7109375" style="2" customWidth="1"/>
    <col min="15118" max="15118" width="38.140625" style="2" bestFit="1" customWidth="1"/>
    <col min="15119" max="15119" width="46.28515625" style="2" customWidth="1"/>
    <col min="15120" max="15120" width="21.5703125" style="2" customWidth="1"/>
    <col min="15121" max="15360" width="9.140625" style="2"/>
    <col min="15361" max="15361" width="6.5703125" style="2" customWidth="1"/>
    <col min="15362" max="15362" width="7.7109375" style="2" customWidth="1"/>
    <col min="15363" max="15364" width="12.85546875" style="2" customWidth="1"/>
    <col min="15365" max="15365" width="9.7109375" style="2" customWidth="1"/>
    <col min="15366" max="15366" width="9.140625" style="2"/>
    <col min="15367" max="15367" width="16.140625" style="2" customWidth="1"/>
    <col min="15368" max="15368" width="14.42578125" style="2" bestFit="1" customWidth="1"/>
    <col min="15369" max="15369" width="28.7109375" style="2" customWidth="1"/>
    <col min="15370" max="15370" width="27.42578125" style="2" customWidth="1"/>
    <col min="15371" max="15371" width="11.85546875" style="2" customWidth="1"/>
    <col min="15372" max="15372" width="27.7109375" style="2" customWidth="1"/>
    <col min="15373" max="15373" width="12.7109375" style="2" customWidth="1"/>
    <col min="15374" max="15374" width="38.140625" style="2" bestFit="1" customWidth="1"/>
    <col min="15375" max="15375" width="46.28515625" style="2" customWidth="1"/>
    <col min="15376" max="15376" width="21.5703125" style="2" customWidth="1"/>
    <col min="15377" max="15616" width="9.140625" style="2"/>
    <col min="15617" max="15617" width="6.5703125" style="2" customWidth="1"/>
    <col min="15618" max="15618" width="7.7109375" style="2" customWidth="1"/>
    <col min="15619" max="15620" width="12.85546875" style="2" customWidth="1"/>
    <col min="15621" max="15621" width="9.7109375" style="2" customWidth="1"/>
    <col min="15622" max="15622" width="9.140625" style="2"/>
    <col min="15623" max="15623" width="16.140625" style="2" customWidth="1"/>
    <col min="15624" max="15624" width="14.42578125" style="2" bestFit="1" customWidth="1"/>
    <col min="15625" max="15625" width="28.7109375" style="2" customWidth="1"/>
    <col min="15626" max="15626" width="27.42578125" style="2" customWidth="1"/>
    <col min="15627" max="15627" width="11.85546875" style="2" customWidth="1"/>
    <col min="15628" max="15628" width="27.7109375" style="2" customWidth="1"/>
    <col min="15629" max="15629" width="12.7109375" style="2" customWidth="1"/>
    <col min="15630" max="15630" width="38.140625" style="2" bestFit="1" customWidth="1"/>
    <col min="15631" max="15631" width="46.28515625" style="2" customWidth="1"/>
    <col min="15632" max="15632" width="21.5703125" style="2" customWidth="1"/>
    <col min="15633" max="15872" width="9.140625" style="2"/>
    <col min="15873" max="15873" width="6.5703125" style="2" customWidth="1"/>
    <col min="15874" max="15874" width="7.7109375" style="2" customWidth="1"/>
    <col min="15875" max="15876" width="12.85546875" style="2" customWidth="1"/>
    <col min="15877" max="15877" width="9.7109375" style="2" customWidth="1"/>
    <col min="15878" max="15878" width="9.140625" style="2"/>
    <col min="15879" max="15879" width="16.140625" style="2" customWidth="1"/>
    <col min="15880" max="15880" width="14.42578125" style="2" bestFit="1" customWidth="1"/>
    <col min="15881" max="15881" width="28.7109375" style="2" customWidth="1"/>
    <col min="15882" max="15882" width="27.42578125" style="2" customWidth="1"/>
    <col min="15883" max="15883" width="11.85546875" style="2" customWidth="1"/>
    <col min="15884" max="15884" width="27.7109375" style="2" customWidth="1"/>
    <col min="15885" max="15885" width="12.7109375" style="2" customWidth="1"/>
    <col min="15886" max="15886" width="38.140625" style="2" bestFit="1" customWidth="1"/>
    <col min="15887" max="15887" width="46.28515625" style="2" customWidth="1"/>
    <col min="15888" max="15888" width="21.5703125" style="2" customWidth="1"/>
    <col min="15889" max="16128" width="9.140625" style="2"/>
    <col min="16129" max="16129" width="6.5703125" style="2" customWidth="1"/>
    <col min="16130" max="16130" width="7.7109375" style="2" customWidth="1"/>
    <col min="16131" max="16132" width="12.85546875" style="2" customWidth="1"/>
    <col min="16133" max="16133" width="9.7109375" style="2" customWidth="1"/>
    <col min="16134" max="16134" width="9.140625" style="2"/>
    <col min="16135" max="16135" width="16.140625" style="2" customWidth="1"/>
    <col min="16136" max="16136" width="14.42578125" style="2" bestFit="1" customWidth="1"/>
    <col min="16137" max="16137" width="28.7109375" style="2" customWidth="1"/>
    <col min="16138" max="16138" width="27.42578125" style="2" customWidth="1"/>
    <col min="16139" max="16139" width="11.85546875" style="2" customWidth="1"/>
    <col min="16140" max="16140" width="27.7109375" style="2" customWidth="1"/>
    <col min="16141" max="16141" width="12.7109375" style="2" customWidth="1"/>
    <col min="16142" max="16142" width="38.140625" style="2" bestFit="1" customWidth="1"/>
    <col min="16143" max="16143" width="46.28515625" style="2" customWidth="1"/>
    <col min="16144" max="16144" width="21.5703125" style="2" customWidth="1"/>
    <col min="16145" max="16384" width="9.140625" style="2"/>
  </cols>
  <sheetData>
    <row r="2" spans="1:14" ht="30" customHeight="1">
      <c r="A2" s="303"/>
      <c r="B2" s="303"/>
      <c r="C2" s="303"/>
      <c r="D2" s="303"/>
      <c r="E2" s="303"/>
      <c r="F2" s="303"/>
      <c r="G2" s="303"/>
      <c r="H2" s="303"/>
      <c r="I2" s="303"/>
      <c r="J2" s="303"/>
      <c r="K2" s="303"/>
      <c r="L2" s="303"/>
      <c r="M2" s="1"/>
    </row>
    <row r="3" spans="1:14">
      <c r="A3" s="304"/>
      <c r="B3" s="305"/>
      <c r="C3" s="305"/>
      <c r="D3" s="305"/>
      <c r="E3" s="305"/>
      <c r="F3" s="305"/>
      <c r="G3" s="305"/>
      <c r="H3" s="305"/>
      <c r="I3" s="305"/>
      <c r="J3" s="305"/>
      <c r="K3" s="305"/>
      <c r="L3" s="305"/>
      <c r="M3" s="4"/>
    </row>
    <row r="4" spans="1:14" ht="30" customHeight="1">
      <c r="A4" s="306" t="s">
        <v>0</v>
      </c>
      <c r="B4" s="306"/>
      <c r="C4" s="306"/>
      <c r="D4" s="306"/>
      <c r="E4" s="306"/>
      <c r="F4" s="306"/>
      <c r="G4" s="306"/>
      <c r="H4" s="306"/>
      <c r="I4" s="306"/>
      <c r="J4" s="306"/>
      <c r="K4" s="306"/>
      <c r="L4" s="306"/>
      <c r="M4" s="5"/>
    </row>
    <row r="5" spans="1:14">
      <c r="A5" s="304"/>
      <c r="B5" s="305"/>
      <c r="C5" s="305"/>
      <c r="D5" s="305"/>
      <c r="E5" s="305"/>
      <c r="F5" s="305"/>
      <c r="G5" s="305"/>
      <c r="H5" s="305"/>
      <c r="I5" s="305"/>
      <c r="J5" s="305"/>
      <c r="K5" s="305"/>
      <c r="L5" s="305"/>
      <c r="M5" s="4"/>
    </row>
    <row r="6" spans="1:14" ht="42.75" customHeight="1">
      <c r="A6" s="307" t="s">
        <v>77</v>
      </c>
      <c r="B6" s="308"/>
      <c r="C6" s="308"/>
      <c r="D6" s="308"/>
      <c r="E6" s="308"/>
      <c r="F6" s="308"/>
      <c r="G6" s="308"/>
      <c r="H6" s="308"/>
      <c r="I6" s="308"/>
      <c r="J6" s="308"/>
      <c r="K6" s="308"/>
      <c r="L6" s="309"/>
      <c r="M6" s="6"/>
    </row>
    <row r="7" spans="1:14" ht="24" customHeight="1">
      <c r="A7" s="306" t="s">
        <v>1</v>
      </c>
      <c r="B7" s="306"/>
      <c r="C7" s="306"/>
      <c r="D7" s="306"/>
      <c r="E7" s="306"/>
      <c r="F7" s="306"/>
      <c r="G7" s="306"/>
      <c r="H7" s="306"/>
      <c r="I7" s="306"/>
      <c r="J7" s="306"/>
      <c r="K7" s="306"/>
      <c r="L7" s="306"/>
      <c r="M7" s="5"/>
    </row>
    <row r="8" spans="1:14" ht="42" customHeight="1">
      <c r="A8" s="307" t="s">
        <v>78</v>
      </c>
      <c r="B8" s="308"/>
      <c r="C8" s="308"/>
      <c r="D8" s="308"/>
      <c r="E8" s="308"/>
      <c r="F8" s="308"/>
      <c r="G8" s="308"/>
      <c r="H8" s="308"/>
      <c r="I8" s="308"/>
      <c r="J8" s="308"/>
      <c r="K8" s="308"/>
      <c r="L8" s="309"/>
      <c r="M8" s="6"/>
    </row>
    <row r="9" spans="1:14" ht="43.5" customHeight="1">
      <c r="A9" s="7"/>
      <c r="B9" s="310"/>
      <c r="C9" s="310"/>
      <c r="D9" s="310"/>
      <c r="E9" s="310"/>
      <c r="F9" s="310"/>
      <c r="G9" s="310"/>
      <c r="H9" s="8" t="s">
        <v>2</v>
      </c>
      <c r="I9" s="88" t="s">
        <v>3</v>
      </c>
      <c r="J9" s="88" t="s">
        <v>4</v>
      </c>
      <c r="K9" s="88" t="s">
        <v>5</v>
      </c>
      <c r="L9" s="10" t="s">
        <v>6</v>
      </c>
      <c r="M9" s="11"/>
    </row>
    <row r="10" spans="1:14" ht="18.75" customHeight="1">
      <c r="A10" s="12"/>
      <c r="B10" s="306"/>
      <c r="C10" s="306"/>
      <c r="D10" s="306"/>
      <c r="E10" s="306"/>
      <c r="F10" s="306"/>
      <c r="G10" s="306"/>
      <c r="H10" s="12"/>
      <c r="I10" s="12"/>
      <c r="J10" s="12"/>
      <c r="K10" s="12"/>
      <c r="L10" s="78" t="s">
        <v>3</v>
      </c>
      <c r="M10" s="5"/>
      <c r="N10" s="14"/>
    </row>
    <row r="11" spans="1:14" ht="56.25" customHeight="1">
      <c r="A11" s="78">
        <v>1</v>
      </c>
      <c r="B11" s="302" t="s">
        <v>7</v>
      </c>
      <c r="C11" s="302"/>
      <c r="D11" s="302"/>
      <c r="E11" s="302"/>
      <c r="F11" s="302"/>
      <c r="G11" s="302"/>
      <c r="H11" s="87"/>
      <c r="I11" s="12"/>
      <c r="J11" s="12"/>
      <c r="K11" s="12"/>
      <c r="L11" s="85"/>
      <c r="M11" s="17"/>
      <c r="N11" s="14"/>
    </row>
    <row r="12" spans="1:14" ht="19.5" customHeight="1">
      <c r="A12" s="78"/>
      <c r="B12" s="302" t="s">
        <v>8</v>
      </c>
      <c r="C12" s="302"/>
      <c r="D12" s="302"/>
      <c r="E12" s="302"/>
      <c r="F12" s="302"/>
      <c r="G12" s="302"/>
      <c r="H12" s="87"/>
      <c r="I12" s="12"/>
      <c r="J12" s="12"/>
      <c r="K12" s="12"/>
      <c r="L12" s="78"/>
      <c r="M12" s="5"/>
    </row>
    <row r="13" spans="1:14" ht="57.75" customHeight="1">
      <c r="A13" s="78"/>
      <c r="B13" s="78" t="s">
        <v>9</v>
      </c>
      <c r="C13" s="302" t="s">
        <v>10</v>
      </c>
      <c r="D13" s="302"/>
      <c r="E13" s="302"/>
      <c r="F13" s="302"/>
      <c r="G13" s="302"/>
      <c r="H13" s="87"/>
      <c r="I13" s="12"/>
      <c r="J13" s="12"/>
      <c r="K13" s="12"/>
      <c r="L13" s="78"/>
      <c r="M13" s="5"/>
    </row>
    <row r="14" spans="1:14" ht="35.25" customHeight="1">
      <c r="A14" s="78"/>
      <c r="B14" s="78" t="s">
        <v>11</v>
      </c>
      <c r="C14" s="302" t="s">
        <v>12</v>
      </c>
      <c r="D14" s="302"/>
      <c r="E14" s="302"/>
      <c r="F14" s="302"/>
      <c r="G14" s="302"/>
      <c r="H14" s="87"/>
      <c r="I14" s="12"/>
      <c r="J14" s="12"/>
      <c r="K14" s="12"/>
      <c r="L14" s="78"/>
      <c r="M14" s="5"/>
    </row>
    <row r="15" spans="1:14" ht="42" customHeight="1">
      <c r="A15" s="306"/>
      <c r="B15" s="306"/>
      <c r="C15" s="306"/>
      <c r="D15" s="306"/>
      <c r="E15" s="306"/>
      <c r="F15" s="306"/>
      <c r="G15" s="306"/>
      <c r="H15" s="78"/>
      <c r="I15" s="88" t="s">
        <v>3</v>
      </c>
      <c r="J15" s="88" t="s">
        <v>4</v>
      </c>
      <c r="K15" s="88" t="s">
        <v>5</v>
      </c>
      <c r="L15" s="10" t="s">
        <v>6</v>
      </c>
      <c r="M15" s="18"/>
    </row>
    <row r="16" spans="1:14" ht="40.5" customHeight="1">
      <c r="A16" s="77">
        <v>2</v>
      </c>
      <c r="B16" s="311" t="s">
        <v>13</v>
      </c>
      <c r="C16" s="311"/>
      <c r="D16" s="311"/>
      <c r="E16" s="311"/>
      <c r="F16" s="311"/>
      <c r="G16" s="311"/>
      <c r="H16" s="76"/>
      <c r="I16" s="21">
        <f>I95</f>
        <v>927079873</v>
      </c>
      <c r="J16" s="21">
        <f>J95</f>
        <v>5568804942.8799992</v>
      </c>
      <c r="K16" s="22"/>
      <c r="L16" s="23">
        <f>L99</f>
        <v>679017652.95200014</v>
      </c>
      <c r="M16" s="24"/>
    </row>
    <row r="17" spans="1:13" ht="24" customHeight="1">
      <c r="A17" s="77"/>
      <c r="B17" s="312" t="s">
        <v>8</v>
      </c>
      <c r="C17" s="312"/>
      <c r="D17" s="312"/>
      <c r="E17" s="312"/>
      <c r="F17" s="312"/>
      <c r="G17" s="312"/>
      <c r="H17" s="84"/>
      <c r="I17" s="12"/>
      <c r="J17" s="26"/>
      <c r="K17" s="78"/>
      <c r="L17" s="27"/>
      <c r="M17" s="28"/>
    </row>
    <row r="18" spans="1:13" ht="51" customHeight="1">
      <c r="A18" s="77"/>
      <c r="B18" s="311" t="s">
        <v>14</v>
      </c>
      <c r="C18" s="311"/>
      <c r="D18" s="311"/>
      <c r="E18" s="311"/>
      <c r="F18" s="311"/>
      <c r="G18" s="311"/>
      <c r="H18" s="76"/>
      <c r="I18" s="12"/>
      <c r="J18" s="26"/>
      <c r="K18" s="78"/>
      <c r="L18" s="27"/>
      <c r="M18" s="28"/>
    </row>
    <row r="19" spans="1:13" ht="21.75" customHeight="1">
      <c r="A19" s="77"/>
      <c r="B19" s="313" t="s">
        <v>9</v>
      </c>
      <c r="C19" s="311" t="s">
        <v>15</v>
      </c>
      <c r="D19" s="311"/>
      <c r="E19" s="311"/>
      <c r="F19" s="311"/>
      <c r="G19" s="311"/>
      <c r="H19" s="77">
        <v>1</v>
      </c>
      <c r="I19" s="12">
        <v>2262383</v>
      </c>
      <c r="J19" s="26">
        <v>15571335.359999999</v>
      </c>
      <c r="K19" s="314">
        <v>0</v>
      </c>
      <c r="L19" s="315">
        <v>0</v>
      </c>
      <c r="M19" s="29"/>
    </row>
    <row r="20" spans="1:13" ht="19.5" customHeight="1">
      <c r="A20" s="77"/>
      <c r="B20" s="313"/>
      <c r="C20" s="311"/>
      <c r="D20" s="311"/>
      <c r="E20" s="311"/>
      <c r="F20" s="311"/>
      <c r="G20" s="311"/>
      <c r="H20" s="77">
        <v>2</v>
      </c>
      <c r="I20" s="12">
        <v>756277</v>
      </c>
      <c r="J20" s="26">
        <v>4832308.3600000003</v>
      </c>
      <c r="K20" s="314"/>
      <c r="L20" s="315"/>
      <c r="M20" s="29"/>
    </row>
    <row r="21" spans="1:13" ht="54" customHeight="1">
      <c r="A21" s="77"/>
      <c r="B21" s="77" t="s">
        <v>11</v>
      </c>
      <c r="C21" s="311" t="s">
        <v>16</v>
      </c>
      <c r="D21" s="311"/>
      <c r="E21" s="311"/>
      <c r="F21" s="311"/>
      <c r="G21" s="311"/>
      <c r="H21" s="77"/>
      <c r="I21" s="85"/>
      <c r="J21" s="86"/>
      <c r="K21" s="85">
        <v>0</v>
      </c>
      <c r="L21" s="86">
        <v>0</v>
      </c>
      <c r="M21" s="29"/>
    </row>
    <row r="22" spans="1:13" ht="101.25" customHeight="1">
      <c r="A22" s="77"/>
      <c r="B22" s="77" t="s">
        <v>17</v>
      </c>
      <c r="C22" s="311" t="s">
        <v>18</v>
      </c>
      <c r="D22" s="311"/>
      <c r="E22" s="311"/>
      <c r="F22" s="311"/>
      <c r="G22" s="311"/>
      <c r="H22" s="77">
        <v>3</v>
      </c>
      <c r="I22" s="85">
        <v>22269929</v>
      </c>
      <c r="J22" s="86">
        <v>117902627.70999999</v>
      </c>
      <c r="K22" s="85">
        <v>0</v>
      </c>
      <c r="L22" s="86">
        <v>0</v>
      </c>
      <c r="M22" s="29"/>
    </row>
    <row r="23" spans="1:13" ht="54.75" customHeight="1">
      <c r="A23" s="77"/>
      <c r="B23" s="77" t="s">
        <v>19</v>
      </c>
      <c r="C23" s="311" t="s">
        <v>20</v>
      </c>
      <c r="D23" s="311"/>
      <c r="E23" s="311"/>
      <c r="F23" s="311"/>
      <c r="G23" s="311"/>
      <c r="H23" s="77">
        <v>4</v>
      </c>
      <c r="I23" s="85">
        <v>1104290</v>
      </c>
      <c r="J23" s="86">
        <v>6939003.25</v>
      </c>
      <c r="K23" s="85">
        <v>0</v>
      </c>
      <c r="L23" s="86">
        <v>0</v>
      </c>
      <c r="M23" s="29"/>
    </row>
    <row r="24" spans="1:13" ht="48" customHeight="1">
      <c r="A24" s="77"/>
      <c r="B24" s="77" t="s">
        <v>21</v>
      </c>
      <c r="C24" s="311" t="s">
        <v>22</v>
      </c>
      <c r="D24" s="311"/>
      <c r="E24" s="311"/>
      <c r="F24" s="311"/>
      <c r="G24" s="311"/>
      <c r="H24" s="77">
        <v>5</v>
      </c>
      <c r="I24" s="85">
        <v>2343093</v>
      </c>
      <c r="J24" s="86">
        <v>15387345.91</v>
      </c>
      <c r="K24" s="85">
        <v>0</v>
      </c>
      <c r="L24" s="86">
        <v>0</v>
      </c>
      <c r="M24" s="29"/>
    </row>
    <row r="25" spans="1:13" ht="35.25" customHeight="1">
      <c r="A25" s="77"/>
      <c r="B25" s="77" t="s">
        <v>23</v>
      </c>
      <c r="C25" s="311" t="s">
        <v>24</v>
      </c>
      <c r="D25" s="311"/>
      <c r="E25" s="311"/>
      <c r="F25" s="311"/>
      <c r="G25" s="311"/>
      <c r="H25" s="77">
        <v>6</v>
      </c>
      <c r="I25" s="85">
        <v>785163</v>
      </c>
      <c r="J25" s="86">
        <v>5270082.59</v>
      </c>
      <c r="K25" s="85">
        <v>0</v>
      </c>
      <c r="L25" s="86">
        <v>0</v>
      </c>
      <c r="M25" s="29"/>
    </row>
    <row r="26" spans="1:13" ht="96" customHeight="1">
      <c r="A26" s="77"/>
      <c r="B26" s="77" t="s">
        <v>25</v>
      </c>
      <c r="C26" s="311" t="s">
        <v>26</v>
      </c>
      <c r="D26" s="311"/>
      <c r="E26" s="311"/>
      <c r="F26" s="311"/>
      <c r="G26" s="311"/>
      <c r="H26" s="77">
        <v>7</v>
      </c>
      <c r="I26" s="85">
        <v>23918305</v>
      </c>
      <c r="J26" s="86">
        <v>109092315.43000001</v>
      </c>
      <c r="K26" s="85">
        <v>0</v>
      </c>
      <c r="L26" s="86">
        <v>0</v>
      </c>
      <c r="M26" s="29"/>
    </row>
    <row r="27" spans="1:13" ht="46.5" customHeight="1">
      <c r="A27" s="77"/>
      <c r="B27" s="77" t="s">
        <v>28</v>
      </c>
      <c r="C27" s="316" t="s">
        <v>29</v>
      </c>
      <c r="D27" s="316"/>
      <c r="E27" s="316"/>
      <c r="F27" s="316"/>
      <c r="G27" s="316"/>
      <c r="H27" s="77" t="s">
        <v>74</v>
      </c>
      <c r="I27" s="85">
        <f>6205+83457759</f>
        <v>83463964</v>
      </c>
      <c r="J27" s="86">
        <f>34593.65+69470616.85</f>
        <v>69505210.5</v>
      </c>
      <c r="K27" s="85">
        <v>0</v>
      </c>
      <c r="L27" s="86">
        <v>0</v>
      </c>
      <c r="M27" s="29"/>
    </row>
    <row r="28" spans="1:13" ht="53.25" customHeight="1">
      <c r="A28" s="77"/>
      <c r="B28" s="77" t="s">
        <v>30</v>
      </c>
      <c r="C28" s="316" t="s">
        <v>31</v>
      </c>
      <c r="D28" s="316"/>
      <c r="E28" s="316"/>
      <c r="F28" s="316"/>
      <c r="G28" s="316"/>
      <c r="H28" s="77"/>
      <c r="I28" s="85"/>
      <c r="J28" s="86"/>
      <c r="K28" s="85"/>
      <c r="L28" s="86"/>
      <c r="M28" s="29"/>
    </row>
    <row r="29" spans="1:13" ht="87" customHeight="1">
      <c r="A29" s="77"/>
      <c r="B29" s="77" t="s">
        <v>32</v>
      </c>
      <c r="C29" s="313" t="s">
        <v>33</v>
      </c>
      <c r="D29" s="313"/>
      <c r="E29" s="313"/>
      <c r="F29" s="313"/>
      <c r="G29" s="313"/>
      <c r="H29" s="77"/>
      <c r="I29" s="85"/>
      <c r="J29" s="86"/>
      <c r="K29" s="85"/>
      <c r="L29" s="86"/>
      <c r="M29" s="29"/>
    </row>
    <row r="30" spans="1:13" ht="24" customHeight="1">
      <c r="A30" s="77"/>
      <c r="B30" s="313" t="s">
        <v>34</v>
      </c>
      <c r="C30" s="313"/>
      <c r="D30" s="313"/>
      <c r="E30" s="313"/>
      <c r="F30" s="313"/>
      <c r="G30" s="313"/>
      <c r="H30" s="77"/>
      <c r="I30" s="85">
        <f>SUM(I19:I29)</f>
        <v>136903404</v>
      </c>
      <c r="J30" s="86">
        <f>SUM(J19:J29)</f>
        <v>344500229.11000001</v>
      </c>
      <c r="K30" s="85">
        <f>SUM(K19:K29)</f>
        <v>0</v>
      </c>
      <c r="L30" s="85">
        <f>SUM(L19:L29)</f>
        <v>0</v>
      </c>
      <c r="M30" s="17"/>
    </row>
    <row r="31" spans="1:13" ht="36">
      <c r="A31" s="77"/>
      <c r="B31" s="313"/>
      <c r="C31" s="313"/>
      <c r="D31" s="313"/>
      <c r="E31" s="313"/>
      <c r="F31" s="313"/>
      <c r="G31" s="313"/>
      <c r="H31" s="77"/>
      <c r="I31" s="78" t="s">
        <v>3</v>
      </c>
      <c r="J31" s="78" t="s">
        <v>4</v>
      </c>
      <c r="K31" s="78" t="s">
        <v>5</v>
      </c>
      <c r="L31" s="78" t="s">
        <v>6</v>
      </c>
      <c r="M31" s="5"/>
    </row>
    <row r="32" spans="1:13" ht="39" customHeight="1">
      <c r="A32" s="77">
        <v>3</v>
      </c>
      <c r="B32" s="311" t="s">
        <v>35</v>
      </c>
      <c r="C32" s="311"/>
      <c r="D32" s="311"/>
      <c r="E32" s="311"/>
      <c r="F32" s="311"/>
      <c r="G32" s="311"/>
      <c r="H32" s="76"/>
      <c r="I32" s="78"/>
      <c r="J32" s="78"/>
      <c r="K32" s="78"/>
      <c r="L32" s="78"/>
      <c r="M32" s="5"/>
    </row>
    <row r="33" spans="1:14" ht="48" customHeight="1">
      <c r="A33" s="77"/>
      <c r="B33" s="77" t="s">
        <v>36</v>
      </c>
      <c r="C33" s="311" t="s">
        <v>37</v>
      </c>
      <c r="D33" s="311"/>
      <c r="E33" s="311"/>
      <c r="F33" s="311"/>
      <c r="G33" s="311"/>
      <c r="H33" s="76"/>
      <c r="I33" s="78"/>
      <c r="J33" s="78"/>
      <c r="K33" s="78"/>
      <c r="L33" s="78"/>
      <c r="M33" s="5"/>
    </row>
    <row r="34" spans="1:14">
      <c r="A34" s="77"/>
      <c r="B34" s="77"/>
      <c r="C34" s="313" t="s">
        <v>38</v>
      </c>
      <c r="D34" s="312" t="s">
        <v>39</v>
      </c>
      <c r="E34" s="312"/>
      <c r="F34" s="312"/>
      <c r="G34" s="312"/>
      <c r="H34" s="77">
        <v>8</v>
      </c>
      <c r="I34" s="85">
        <v>33957989</v>
      </c>
      <c r="J34" s="86">
        <v>176168048.09999999</v>
      </c>
      <c r="K34" s="85">
        <v>7.5</v>
      </c>
      <c r="L34" s="86">
        <v>17860915.940000001</v>
      </c>
      <c r="M34" s="29"/>
      <c r="N34" s="3"/>
    </row>
    <row r="35" spans="1:14">
      <c r="A35" s="77"/>
      <c r="B35" s="77"/>
      <c r="C35" s="313"/>
      <c r="D35" s="312"/>
      <c r="E35" s="312"/>
      <c r="F35" s="312"/>
      <c r="G35" s="312"/>
      <c r="H35" s="77">
        <v>10</v>
      </c>
      <c r="I35" s="85">
        <v>602235</v>
      </c>
      <c r="J35" s="86">
        <v>9016618.5600000005</v>
      </c>
      <c r="K35" s="85">
        <v>7.5</v>
      </c>
      <c r="L35" s="86">
        <v>276390.55</v>
      </c>
      <c r="M35" s="29"/>
      <c r="N35" s="3"/>
    </row>
    <row r="36" spans="1:14">
      <c r="A36" s="77"/>
      <c r="B36" s="77"/>
      <c r="C36" s="313"/>
      <c r="D36" s="312"/>
      <c r="E36" s="312"/>
      <c r="F36" s="312"/>
      <c r="G36" s="312"/>
      <c r="H36" s="77"/>
      <c r="I36" s="85"/>
      <c r="J36" s="86"/>
      <c r="K36" s="85"/>
      <c r="L36" s="86"/>
      <c r="M36" s="29"/>
      <c r="N36" s="3"/>
    </row>
    <row r="37" spans="1:14">
      <c r="A37" s="77"/>
      <c r="B37" s="77"/>
      <c r="C37" s="313"/>
      <c r="D37" s="312"/>
      <c r="E37" s="312"/>
      <c r="F37" s="312"/>
      <c r="G37" s="312"/>
      <c r="H37" s="77"/>
      <c r="I37" s="85"/>
      <c r="J37" s="86"/>
      <c r="K37" s="85">
        <v>15</v>
      </c>
      <c r="L37" s="85"/>
      <c r="M37" s="17"/>
    </row>
    <row r="38" spans="1:14">
      <c r="A38" s="77"/>
      <c r="B38" s="77"/>
      <c r="C38" s="313"/>
      <c r="D38" s="312"/>
      <c r="E38" s="312"/>
      <c r="F38" s="312"/>
      <c r="G38" s="312"/>
      <c r="H38" s="77"/>
      <c r="I38" s="85"/>
      <c r="J38" s="86"/>
      <c r="K38" s="85">
        <v>25</v>
      </c>
      <c r="L38" s="85"/>
      <c r="M38" s="17"/>
    </row>
    <row r="39" spans="1:14">
      <c r="A39" s="77"/>
      <c r="B39" s="77"/>
      <c r="C39" s="313"/>
      <c r="D39" s="312"/>
      <c r="E39" s="312"/>
      <c r="F39" s="312"/>
      <c r="G39" s="312"/>
      <c r="H39" s="77"/>
      <c r="I39" s="85"/>
      <c r="J39" s="86"/>
      <c r="K39" s="85">
        <v>20</v>
      </c>
      <c r="L39" s="85"/>
      <c r="M39" s="17"/>
    </row>
    <row r="40" spans="1:14">
      <c r="A40" s="77"/>
      <c r="B40" s="77"/>
      <c r="C40" s="313"/>
      <c r="D40" s="312"/>
      <c r="E40" s="312"/>
      <c r="F40" s="312"/>
      <c r="G40" s="312"/>
      <c r="H40" s="77"/>
      <c r="I40" s="85"/>
      <c r="J40" s="85"/>
      <c r="K40" s="85">
        <v>10</v>
      </c>
      <c r="L40" s="86"/>
      <c r="M40" s="29"/>
    </row>
    <row r="41" spans="1:14">
      <c r="A41" s="77"/>
      <c r="B41" s="77"/>
      <c r="C41" s="77"/>
      <c r="D41" s="313"/>
      <c r="E41" s="313"/>
      <c r="F41" s="313"/>
      <c r="G41" s="313"/>
      <c r="H41" s="77"/>
      <c r="I41" s="85"/>
      <c r="J41" s="85"/>
      <c r="K41" s="85"/>
      <c r="L41" s="86"/>
      <c r="M41" s="29"/>
    </row>
    <row r="42" spans="1:14">
      <c r="A42" s="77"/>
      <c r="B42" s="77"/>
      <c r="C42" s="313" t="s">
        <v>40</v>
      </c>
      <c r="D42" s="312" t="s">
        <v>41</v>
      </c>
      <c r="E42" s="312"/>
      <c r="F42" s="312"/>
      <c r="G42" s="312"/>
      <c r="H42" s="77">
        <v>9</v>
      </c>
      <c r="I42" s="85">
        <v>179159159</v>
      </c>
      <c r="J42" s="86">
        <v>1103772891.9000001</v>
      </c>
      <c r="K42" s="85">
        <v>15</v>
      </c>
      <c r="L42" s="86">
        <v>149020006.84</v>
      </c>
      <c r="M42" s="29"/>
      <c r="N42" s="3"/>
    </row>
    <row r="43" spans="1:14">
      <c r="A43" s="77"/>
      <c r="B43" s="77"/>
      <c r="C43" s="313"/>
      <c r="D43" s="312"/>
      <c r="E43" s="312"/>
      <c r="F43" s="312"/>
      <c r="G43" s="312"/>
      <c r="H43" s="77">
        <v>11</v>
      </c>
      <c r="I43" s="85">
        <v>1310310</v>
      </c>
      <c r="J43" s="86">
        <v>32767257.859999999</v>
      </c>
      <c r="K43" s="85">
        <v>15</v>
      </c>
      <c r="L43" s="86">
        <v>1209325.6499999999</v>
      </c>
      <c r="M43" s="29"/>
      <c r="N43" s="3"/>
    </row>
    <row r="44" spans="1:14">
      <c r="A44" s="77"/>
      <c r="B44" s="77"/>
      <c r="C44" s="313"/>
      <c r="D44" s="312"/>
      <c r="E44" s="312"/>
      <c r="F44" s="312"/>
      <c r="G44" s="312"/>
      <c r="H44" s="77"/>
      <c r="I44" s="31"/>
      <c r="J44" s="86"/>
      <c r="K44" s="85"/>
      <c r="L44" s="86"/>
      <c r="M44" s="29"/>
      <c r="N44" s="3"/>
    </row>
    <row r="45" spans="1:14">
      <c r="A45" s="77"/>
      <c r="B45" s="77" t="s">
        <v>42</v>
      </c>
      <c r="C45" s="313" t="s">
        <v>43</v>
      </c>
      <c r="D45" s="313"/>
      <c r="E45" s="313"/>
      <c r="F45" s="313"/>
      <c r="G45" s="313"/>
      <c r="H45" s="77"/>
      <c r="I45" s="31"/>
      <c r="J45" s="86"/>
      <c r="K45" s="85"/>
      <c r="L45" s="86"/>
      <c r="M45" s="29"/>
      <c r="N45" s="3"/>
    </row>
    <row r="46" spans="1:14">
      <c r="A46" s="77"/>
      <c r="B46" s="77"/>
      <c r="C46" s="313" t="s">
        <v>44</v>
      </c>
      <c r="D46" s="312" t="s">
        <v>45</v>
      </c>
      <c r="E46" s="312"/>
      <c r="F46" s="312"/>
      <c r="G46" s="312"/>
      <c r="H46" s="77">
        <v>12</v>
      </c>
      <c r="I46" s="85">
        <v>181415</v>
      </c>
      <c r="J46" s="86">
        <v>890181.14</v>
      </c>
      <c r="K46" s="85">
        <v>7.5</v>
      </c>
      <c r="L46" s="86">
        <v>77842.31</v>
      </c>
      <c r="M46" s="29"/>
      <c r="N46" s="3"/>
    </row>
    <row r="47" spans="1:14">
      <c r="A47" s="77"/>
      <c r="B47" s="77"/>
      <c r="C47" s="313"/>
      <c r="D47" s="312"/>
      <c r="E47" s="312"/>
      <c r="F47" s="312"/>
      <c r="G47" s="312"/>
      <c r="H47" s="77"/>
      <c r="I47" s="85"/>
      <c r="J47" s="86"/>
      <c r="K47" s="85"/>
      <c r="L47" s="86"/>
      <c r="M47" s="29"/>
      <c r="N47" s="3"/>
    </row>
    <row r="48" spans="1:14">
      <c r="A48" s="77"/>
      <c r="B48" s="77"/>
      <c r="C48" s="313"/>
      <c r="D48" s="312"/>
      <c r="E48" s="312"/>
      <c r="F48" s="312"/>
      <c r="G48" s="312"/>
      <c r="H48" s="77"/>
      <c r="I48" s="31"/>
      <c r="J48" s="86"/>
      <c r="K48" s="85"/>
      <c r="L48" s="86"/>
      <c r="M48" s="29"/>
      <c r="N48" s="3"/>
    </row>
    <row r="49" spans="1:15">
      <c r="A49" s="77"/>
      <c r="B49" s="77"/>
      <c r="C49" s="77"/>
      <c r="D49" s="77"/>
      <c r="E49" s="77"/>
      <c r="F49" s="77"/>
      <c r="G49" s="77"/>
      <c r="H49" s="69"/>
      <c r="I49" s="31"/>
      <c r="J49" s="86"/>
      <c r="K49" s="85"/>
      <c r="L49" s="86"/>
      <c r="M49" s="29"/>
      <c r="N49" s="3"/>
    </row>
    <row r="50" spans="1:15">
      <c r="A50" s="77"/>
      <c r="B50" s="77"/>
      <c r="C50" s="313" t="s">
        <v>46</v>
      </c>
      <c r="D50" s="312" t="s">
        <v>47</v>
      </c>
      <c r="E50" s="312"/>
      <c r="F50" s="312"/>
      <c r="G50" s="312"/>
      <c r="H50" s="69">
        <v>13</v>
      </c>
      <c r="I50" s="31">
        <v>591466</v>
      </c>
      <c r="J50" s="86">
        <v>2645272.33</v>
      </c>
      <c r="K50" s="85">
        <v>11.25</v>
      </c>
      <c r="L50" s="86">
        <v>386281</v>
      </c>
      <c r="M50" s="29"/>
      <c r="N50" s="3"/>
    </row>
    <row r="51" spans="1:15">
      <c r="A51" s="77"/>
      <c r="B51" s="77"/>
      <c r="C51" s="313"/>
      <c r="D51" s="312"/>
      <c r="E51" s="312"/>
      <c r="F51" s="312"/>
      <c r="G51" s="312"/>
      <c r="H51" s="77"/>
      <c r="I51" s="31"/>
      <c r="J51" s="86"/>
      <c r="K51" s="85"/>
      <c r="L51" s="86"/>
      <c r="M51" s="29"/>
      <c r="N51" s="3"/>
    </row>
    <row r="52" spans="1:15">
      <c r="A52" s="77"/>
      <c r="B52" s="77"/>
      <c r="C52" s="313"/>
      <c r="D52" s="312"/>
      <c r="E52" s="312"/>
      <c r="F52" s="312"/>
      <c r="G52" s="312"/>
      <c r="H52" s="77"/>
      <c r="I52" s="31"/>
      <c r="J52" s="86"/>
      <c r="K52" s="85"/>
      <c r="L52" s="86"/>
      <c r="M52" s="29"/>
      <c r="N52" s="3"/>
    </row>
    <row r="53" spans="1:15" ht="95.25" customHeight="1">
      <c r="A53" s="77"/>
      <c r="B53" s="77" t="s">
        <v>48</v>
      </c>
      <c r="C53" s="311" t="s">
        <v>49</v>
      </c>
      <c r="D53" s="311"/>
      <c r="E53" s="311"/>
      <c r="F53" s="311"/>
      <c r="G53" s="311"/>
      <c r="H53" s="33"/>
      <c r="I53" s="34"/>
      <c r="J53" s="35"/>
      <c r="K53" s="34"/>
      <c r="L53" s="34"/>
      <c r="M53" s="36"/>
    </row>
    <row r="54" spans="1:15" ht="33.75" customHeight="1">
      <c r="A54" s="77"/>
      <c r="B54" s="77"/>
      <c r="C54" s="312" t="s">
        <v>50</v>
      </c>
      <c r="D54" s="312"/>
      <c r="E54" s="312"/>
      <c r="F54" s="312"/>
      <c r="G54" s="312"/>
      <c r="H54" s="77">
        <v>28</v>
      </c>
      <c r="I54" s="71">
        <v>318892718</v>
      </c>
      <c r="J54" s="86">
        <v>2133206838.1700001</v>
      </c>
      <c r="K54" s="85">
        <v>15</v>
      </c>
      <c r="L54" s="86">
        <v>320415075.74000001</v>
      </c>
      <c r="M54" s="29"/>
      <c r="N54" s="37"/>
    </row>
    <row r="55" spans="1:15" ht="18.75" customHeight="1">
      <c r="A55" s="77"/>
      <c r="B55" s="77"/>
      <c r="C55" s="317"/>
      <c r="D55" s="318"/>
      <c r="E55" s="318"/>
      <c r="F55" s="318"/>
      <c r="G55" s="319"/>
      <c r="H55" s="77"/>
      <c r="I55" s="31"/>
      <c r="J55" s="86"/>
      <c r="K55" s="85"/>
      <c r="L55" s="86"/>
      <c r="M55" s="29"/>
      <c r="N55" s="3"/>
    </row>
    <row r="56" spans="1:15" ht="22.5" customHeight="1">
      <c r="A56" s="77"/>
      <c r="B56" s="77"/>
      <c r="C56" s="313" t="s">
        <v>51</v>
      </c>
      <c r="D56" s="313"/>
      <c r="E56" s="313"/>
      <c r="F56" s="313"/>
      <c r="G56" s="313"/>
      <c r="H56" s="77">
        <v>28</v>
      </c>
      <c r="I56" s="34"/>
      <c r="J56" s="35"/>
      <c r="K56" s="34"/>
      <c r="L56" s="38">
        <v>-48090532.509999998</v>
      </c>
      <c r="M56" s="29"/>
      <c r="N56" s="3"/>
    </row>
    <row r="57" spans="1:15" ht="16.5" customHeight="1">
      <c r="A57" s="77"/>
      <c r="B57" s="77"/>
      <c r="C57" s="317"/>
      <c r="D57" s="318"/>
      <c r="E57" s="318"/>
      <c r="F57" s="318"/>
      <c r="G57" s="319"/>
      <c r="H57" s="77"/>
      <c r="I57" s="34"/>
      <c r="J57" s="35"/>
      <c r="K57" s="34"/>
      <c r="L57" s="86"/>
      <c r="M57" s="29"/>
      <c r="N57" s="3"/>
    </row>
    <row r="58" spans="1:15" ht="30.75" customHeight="1">
      <c r="A58" s="77"/>
      <c r="B58" s="77"/>
      <c r="C58" s="312" t="s">
        <v>52</v>
      </c>
      <c r="D58" s="312"/>
      <c r="E58" s="312"/>
      <c r="F58" s="312"/>
      <c r="G58" s="312"/>
      <c r="H58" s="69">
        <v>20</v>
      </c>
      <c r="I58" s="34">
        <v>40338863</v>
      </c>
      <c r="J58" s="35">
        <v>281174829.64999998</v>
      </c>
      <c r="K58" s="34">
        <v>10</v>
      </c>
      <c r="L58" s="34">
        <v>28119863.039999999</v>
      </c>
      <c r="M58" s="39"/>
      <c r="N58" s="320"/>
      <c r="O58" s="321"/>
    </row>
    <row r="59" spans="1:15" ht="1.5" hidden="1" customHeight="1">
      <c r="A59" s="77"/>
      <c r="B59" s="77"/>
      <c r="C59" s="317"/>
      <c r="D59" s="318"/>
      <c r="E59" s="318"/>
      <c r="F59" s="318"/>
      <c r="G59" s="319"/>
      <c r="H59" s="77"/>
      <c r="I59" s="34"/>
      <c r="J59" s="35"/>
      <c r="K59" s="34"/>
      <c r="L59" s="34"/>
      <c r="M59" s="36"/>
      <c r="N59" s="3"/>
    </row>
    <row r="60" spans="1:15" ht="19.5" hidden="1" customHeight="1">
      <c r="A60" s="77"/>
      <c r="B60" s="77"/>
      <c r="C60" s="317"/>
      <c r="D60" s="318"/>
      <c r="E60" s="318"/>
      <c r="F60" s="318"/>
      <c r="G60" s="319"/>
      <c r="H60" s="77"/>
      <c r="I60" s="34"/>
      <c r="J60" s="35"/>
      <c r="K60" s="34"/>
      <c r="L60" s="34"/>
      <c r="M60" s="36"/>
      <c r="N60" s="3"/>
    </row>
    <row r="61" spans="1:15" ht="48.75" customHeight="1">
      <c r="A61" s="77"/>
      <c r="B61" s="77" t="s">
        <v>53</v>
      </c>
      <c r="C61" s="313" t="s">
        <v>54</v>
      </c>
      <c r="D61" s="313"/>
      <c r="E61" s="313"/>
      <c r="F61" s="313"/>
      <c r="G61" s="313"/>
      <c r="H61" s="77">
        <v>14</v>
      </c>
      <c r="I61" s="85">
        <v>4824345</v>
      </c>
      <c r="J61" s="86">
        <v>35359820.299999997</v>
      </c>
      <c r="K61" s="85">
        <v>15</v>
      </c>
      <c r="L61" s="86">
        <v>8740593.7100000009</v>
      </c>
      <c r="M61" s="29"/>
      <c r="N61" s="3"/>
    </row>
    <row r="62" spans="1:15">
      <c r="A62" s="77"/>
      <c r="B62" s="77"/>
      <c r="C62" s="313"/>
      <c r="D62" s="313"/>
      <c r="E62" s="313"/>
      <c r="F62" s="313"/>
      <c r="G62" s="313"/>
      <c r="H62" s="77" t="s">
        <v>55</v>
      </c>
      <c r="I62" s="40">
        <f>1196864+61893361</f>
        <v>63090225</v>
      </c>
      <c r="J62" s="86">
        <f>5787269.14+454154855.02</f>
        <v>459942124.15999997</v>
      </c>
      <c r="K62" s="12">
        <v>25</v>
      </c>
      <c r="L62" s="86">
        <f>0+106323633.94</f>
        <v>106323633.94</v>
      </c>
      <c r="M62" s="29"/>
      <c r="N62" s="3"/>
    </row>
    <row r="63" spans="1:15">
      <c r="A63" s="77"/>
      <c r="B63" s="77"/>
      <c r="C63" s="313"/>
      <c r="D63" s="313"/>
      <c r="E63" s="313"/>
      <c r="F63" s="313"/>
      <c r="G63" s="313"/>
      <c r="H63" s="77">
        <v>17</v>
      </c>
      <c r="I63" s="40">
        <v>142897</v>
      </c>
      <c r="J63" s="86">
        <v>1023626.41</v>
      </c>
      <c r="K63" s="12">
        <v>25</v>
      </c>
      <c r="L63" s="86">
        <v>255906.69</v>
      </c>
      <c r="M63" s="29"/>
      <c r="N63" s="3"/>
    </row>
    <row r="64" spans="1:15">
      <c r="A64" s="77"/>
      <c r="B64" s="77"/>
      <c r="C64" s="313"/>
      <c r="D64" s="313"/>
      <c r="E64" s="313"/>
      <c r="F64" s="313"/>
      <c r="G64" s="313"/>
      <c r="H64" s="77" t="s">
        <v>56</v>
      </c>
      <c r="I64" s="85">
        <f>1124771+1642273</f>
        <v>2767044</v>
      </c>
      <c r="J64" s="86">
        <f>7921749.91+11190223.65</f>
        <v>19111973.560000002</v>
      </c>
      <c r="K64" s="85">
        <v>25</v>
      </c>
      <c r="L64" s="85">
        <f>1980574.95+1065591.46</f>
        <v>3046166.41</v>
      </c>
      <c r="M64" s="17"/>
      <c r="N64" s="3"/>
    </row>
    <row r="65" spans="1:15">
      <c r="A65" s="77"/>
      <c r="B65" s="77"/>
      <c r="C65" s="313"/>
      <c r="D65" s="313"/>
      <c r="E65" s="313"/>
      <c r="F65" s="313"/>
      <c r="G65" s="313"/>
      <c r="H65" s="69">
        <v>21</v>
      </c>
      <c r="I65" s="85">
        <v>13052268</v>
      </c>
      <c r="J65" s="86">
        <v>94335836.739999995</v>
      </c>
      <c r="K65" s="85">
        <v>10</v>
      </c>
      <c r="L65" s="86">
        <v>9304662.6899999995</v>
      </c>
      <c r="M65" s="29"/>
      <c r="N65" s="3"/>
    </row>
    <row r="66" spans="1:15">
      <c r="A66" s="77"/>
      <c r="B66" s="77"/>
      <c r="C66" s="313"/>
      <c r="D66" s="313"/>
      <c r="E66" s="313"/>
      <c r="F66" s="313"/>
      <c r="G66" s="313"/>
      <c r="H66" s="77">
        <v>25</v>
      </c>
      <c r="I66" s="85">
        <v>1529058</v>
      </c>
      <c r="J66" s="86">
        <v>10174216.15</v>
      </c>
      <c r="K66" s="12">
        <v>25</v>
      </c>
      <c r="L66" s="86">
        <v>2544016.5699999998</v>
      </c>
      <c r="M66" s="29"/>
      <c r="N66" s="3"/>
    </row>
    <row r="67" spans="1:15" ht="17.25" customHeight="1">
      <c r="A67" s="77"/>
      <c r="B67" s="77"/>
      <c r="C67" s="317"/>
      <c r="D67" s="318"/>
      <c r="E67" s="318"/>
      <c r="F67" s="318"/>
      <c r="G67" s="319"/>
      <c r="H67" s="77">
        <v>26</v>
      </c>
      <c r="I67" s="85">
        <v>461363</v>
      </c>
      <c r="J67" s="86">
        <v>3044630.2</v>
      </c>
      <c r="K67" s="12">
        <v>20</v>
      </c>
      <c r="L67" s="68">
        <v>608925.98</v>
      </c>
      <c r="M67" s="29"/>
      <c r="N67" s="3"/>
    </row>
    <row r="68" spans="1:15">
      <c r="A68" s="77"/>
      <c r="B68" s="77"/>
      <c r="C68" s="317"/>
      <c r="D68" s="318"/>
      <c r="E68" s="318"/>
      <c r="F68" s="318"/>
      <c r="G68" s="319"/>
      <c r="H68" s="69">
        <v>27</v>
      </c>
      <c r="I68" s="85">
        <v>745569</v>
      </c>
      <c r="J68" s="86">
        <v>5005295.8</v>
      </c>
      <c r="K68" s="12">
        <v>15</v>
      </c>
      <c r="L68" s="86">
        <v>806529.05</v>
      </c>
      <c r="M68" s="29"/>
      <c r="N68" s="3"/>
    </row>
    <row r="69" spans="1:15">
      <c r="A69" s="77"/>
      <c r="B69" s="77"/>
      <c r="C69" s="317"/>
      <c r="D69" s="318"/>
      <c r="E69" s="318"/>
      <c r="F69" s="318"/>
      <c r="G69" s="319"/>
      <c r="H69" s="77"/>
      <c r="I69" s="85"/>
      <c r="J69" s="86"/>
      <c r="K69" s="12"/>
      <c r="L69" s="86"/>
      <c r="M69" s="29"/>
      <c r="N69" s="3"/>
    </row>
    <row r="70" spans="1:15">
      <c r="A70" s="77"/>
      <c r="B70" s="77"/>
      <c r="C70" s="317"/>
      <c r="D70" s="318"/>
      <c r="E70" s="318"/>
      <c r="F70" s="318"/>
      <c r="G70" s="319"/>
      <c r="H70" s="77"/>
      <c r="I70" s="85">
        <v>41866</v>
      </c>
      <c r="J70" s="86">
        <v>311056.13</v>
      </c>
      <c r="K70" s="85"/>
      <c r="L70" s="86">
        <v>33016.89</v>
      </c>
      <c r="M70" s="29"/>
      <c r="N70" s="3"/>
    </row>
    <row r="71" spans="1:15">
      <c r="A71" s="77"/>
      <c r="B71" s="77"/>
      <c r="C71" s="81"/>
      <c r="D71" s="82"/>
      <c r="E71" s="82"/>
      <c r="F71" s="82"/>
      <c r="G71" s="83"/>
      <c r="H71" s="77"/>
      <c r="I71" s="85">
        <v>6686</v>
      </c>
      <c r="J71" s="86">
        <v>65946.14</v>
      </c>
      <c r="K71" s="85">
        <v>5</v>
      </c>
      <c r="L71" s="86">
        <v>4952.07</v>
      </c>
      <c r="M71" s="29"/>
      <c r="N71" s="3"/>
    </row>
    <row r="72" spans="1:15">
      <c r="A72" s="77"/>
      <c r="B72" s="77"/>
      <c r="C72" s="81"/>
      <c r="D72" s="82"/>
      <c r="E72" s="82"/>
      <c r="F72" s="82"/>
      <c r="G72" s="83"/>
      <c r="H72" s="77"/>
      <c r="I72" s="85">
        <v>347532</v>
      </c>
      <c r="J72" s="86">
        <v>3533735.71</v>
      </c>
      <c r="K72" s="85">
        <v>10</v>
      </c>
      <c r="L72" s="86">
        <v>389779.57</v>
      </c>
      <c r="M72" s="29"/>
      <c r="N72" s="3"/>
    </row>
    <row r="73" spans="1:15">
      <c r="A73" s="77"/>
      <c r="B73" s="77"/>
      <c r="C73" s="81"/>
      <c r="D73" s="82"/>
      <c r="E73" s="82"/>
      <c r="F73" s="82"/>
      <c r="G73" s="83"/>
      <c r="H73" s="77"/>
      <c r="I73" s="85">
        <v>239585</v>
      </c>
      <c r="J73" s="86">
        <v>2205741.71</v>
      </c>
      <c r="K73" s="85">
        <v>15</v>
      </c>
      <c r="L73" s="86">
        <v>269675.52000000002</v>
      </c>
      <c r="M73" s="29"/>
      <c r="N73" s="3"/>
    </row>
    <row r="74" spans="1:15">
      <c r="A74" s="77"/>
      <c r="B74" s="77"/>
      <c r="C74" s="81"/>
      <c r="D74" s="82"/>
      <c r="E74" s="82"/>
      <c r="F74" s="82"/>
      <c r="G74" s="83"/>
      <c r="H74" s="77"/>
      <c r="I74" s="85">
        <v>0</v>
      </c>
      <c r="J74" s="86">
        <v>0</v>
      </c>
      <c r="K74" s="85">
        <v>20</v>
      </c>
      <c r="L74" s="86">
        <v>0</v>
      </c>
      <c r="M74" s="29"/>
      <c r="N74" s="3"/>
    </row>
    <row r="75" spans="1:15">
      <c r="A75" s="77"/>
      <c r="B75" s="77"/>
      <c r="C75" s="317"/>
      <c r="D75" s="318"/>
      <c r="E75" s="318"/>
      <c r="F75" s="318"/>
      <c r="G75" s="319"/>
      <c r="H75" s="77"/>
      <c r="I75" s="85">
        <v>307757</v>
      </c>
      <c r="J75" s="86">
        <v>2703267.41</v>
      </c>
      <c r="K75" s="85">
        <v>25</v>
      </c>
      <c r="L75" s="86">
        <v>299299.09000000003</v>
      </c>
      <c r="M75" s="44"/>
      <c r="N75" s="320"/>
    </row>
    <row r="76" spans="1:15">
      <c r="A76" s="77"/>
      <c r="B76" s="77"/>
      <c r="C76" s="317"/>
      <c r="D76" s="318"/>
      <c r="E76" s="318"/>
      <c r="F76" s="318"/>
      <c r="G76" s="319"/>
      <c r="H76" s="77"/>
      <c r="I76" s="85">
        <v>0</v>
      </c>
      <c r="J76" s="86">
        <v>0</v>
      </c>
      <c r="K76" s="85">
        <v>20</v>
      </c>
      <c r="L76" s="86">
        <v>0</v>
      </c>
      <c r="M76" s="44"/>
      <c r="N76" s="320"/>
    </row>
    <row r="77" spans="1:15" s="49" customFormat="1" ht="48.75" customHeight="1">
      <c r="A77" s="80"/>
      <c r="B77" s="80" t="s">
        <v>57</v>
      </c>
      <c r="C77" s="322" t="s">
        <v>58</v>
      </c>
      <c r="D77" s="322"/>
      <c r="E77" s="322"/>
      <c r="F77" s="322"/>
      <c r="G77" s="322"/>
      <c r="H77" s="80">
        <v>28</v>
      </c>
      <c r="I77" s="45"/>
      <c r="J77" s="46"/>
      <c r="K77" s="47">
        <v>0</v>
      </c>
      <c r="L77" s="46"/>
      <c r="M77" s="48"/>
      <c r="N77" s="37"/>
      <c r="O77" s="37"/>
    </row>
    <row r="78" spans="1:15" ht="30.75" customHeight="1">
      <c r="A78" s="77"/>
      <c r="B78" s="77" t="s">
        <v>59</v>
      </c>
      <c r="C78" s="313" t="s">
        <v>60</v>
      </c>
      <c r="D78" s="313"/>
      <c r="E78" s="313"/>
      <c r="F78" s="313"/>
      <c r="G78" s="313"/>
      <c r="H78" s="77"/>
      <c r="I78" s="85"/>
      <c r="J78" s="86"/>
      <c r="K78" s="85"/>
      <c r="L78" s="86"/>
      <c r="M78" s="29"/>
      <c r="N78" s="3"/>
    </row>
    <row r="79" spans="1:15" ht="16.5" customHeight="1">
      <c r="A79" s="77"/>
      <c r="B79" s="77"/>
      <c r="C79" s="317"/>
      <c r="D79" s="318"/>
      <c r="E79" s="318"/>
      <c r="F79" s="318"/>
      <c r="G79" s="319"/>
      <c r="H79" s="77">
        <v>24</v>
      </c>
      <c r="I79" s="85">
        <v>5847217</v>
      </c>
      <c r="J79" s="86">
        <v>45473452.359999999</v>
      </c>
      <c r="K79" s="12">
        <v>25</v>
      </c>
      <c r="L79" s="68">
        <f>10003053.89+11145.94+301.7-392068.52+0-25397.7-144310.22+313058.63+1729.69+110482.38</f>
        <v>9877995.790000001</v>
      </c>
      <c r="M79" s="29"/>
      <c r="N79" s="3"/>
    </row>
    <row r="80" spans="1:15" ht="18.75" customHeight="1">
      <c r="A80" s="77"/>
      <c r="B80" s="77"/>
      <c r="C80" s="81"/>
      <c r="D80" s="82"/>
      <c r="E80" s="82"/>
      <c r="F80" s="82"/>
      <c r="G80" s="83"/>
      <c r="H80" s="77"/>
      <c r="I80" s="85"/>
      <c r="J80" s="86"/>
      <c r="K80" s="12"/>
      <c r="L80" s="86"/>
      <c r="M80" s="29"/>
      <c r="N80" s="3"/>
    </row>
    <row r="81" spans="1:15" ht="16.5" customHeight="1">
      <c r="A81" s="77"/>
      <c r="B81" s="77"/>
      <c r="C81" s="81"/>
      <c r="D81" s="82"/>
      <c r="E81" s="82"/>
      <c r="F81" s="82"/>
      <c r="G81" s="83"/>
      <c r="H81" s="77">
        <v>26</v>
      </c>
      <c r="I81" s="85"/>
      <c r="J81" s="86"/>
      <c r="K81" s="12"/>
      <c r="L81" s="86"/>
      <c r="M81" s="29"/>
      <c r="N81" s="321"/>
    </row>
    <row r="82" spans="1:15" ht="16.5" customHeight="1">
      <c r="A82" s="77"/>
      <c r="B82" s="77"/>
      <c r="C82" s="81"/>
      <c r="D82" s="82"/>
      <c r="E82" s="82"/>
      <c r="F82" s="82"/>
      <c r="G82" s="83"/>
      <c r="H82" s="77"/>
      <c r="I82" s="85"/>
      <c r="J82" s="86"/>
      <c r="K82" s="12"/>
      <c r="L82" s="86"/>
      <c r="M82" s="29"/>
      <c r="N82" s="321"/>
    </row>
    <row r="83" spans="1:15" ht="16.5" customHeight="1">
      <c r="A83" s="77"/>
      <c r="B83" s="77"/>
      <c r="C83" s="317"/>
      <c r="D83" s="318"/>
      <c r="E83" s="318"/>
      <c r="F83" s="318"/>
      <c r="G83" s="319"/>
      <c r="H83" s="77">
        <v>28</v>
      </c>
      <c r="I83" s="85">
        <v>51562369</v>
      </c>
      <c r="J83" s="86">
        <v>349009698.00999999</v>
      </c>
      <c r="K83" s="85"/>
      <c r="L83" s="86">
        <v>25726.522000000001</v>
      </c>
      <c r="M83" s="44"/>
      <c r="N83" s="320"/>
    </row>
    <row r="84" spans="1:15" ht="16.5" customHeight="1">
      <c r="A84" s="77"/>
      <c r="B84" s="77"/>
      <c r="C84" s="81"/>
      <c r="D84" s="82"/>
      <c r="E84" s="82"/>
      <c r="F84" s="82"/>
      <c r="G84" s="83"/>
      <c r="H84" s="77">
        <v>28</v>
      </c>
      <c r="I84" s="70">
        <f>71608+51471832</f>
        <v>51543440</v>
      </c>
      <c r="J84" s="68">
        <f>454370.07+327969448.01</f>
        <v>328423818.07999998</v>
      </c>
      <c r="K84" s="70">
        <v>10</v>
      </c>
      <c r="L84" s="68">
        <f>34077.75+32796944.81</f>
        <v>32831022.559999999</v>
      </c>
      <c r="M84" s="44"/>
      <c r="N84" s="320"/>
    </row>
    <row r="85" spans="1:15" ht="16.5" customHeight="1">
      <c r="A85" s="77"/>
      <c r="B85" s="77"/>
      <c r="C85" s="317"/>
      <c r="D85" s="318"/>
      <c r="E85" s="318"/>
      <c r="F85" s="318"/>
      <c r="G85" s="319"/>
      <c r="H85" s="77">
        <v>28</v>
      </c>
      <c r="I85" s="85">
        <v>41010</v>
      </c>
      <c r="J85" s="86">
        <v>308324.01</v>
      </c>
      <c r="K85" s="85">
        <v>11</v>
      </c>
      <c r="L85" s="86">
        <v>34686.449999999997</v>
      </c>
      <c r="M85" s="44"/>
      <c r="N85" s="320"/>
    </row>
    <row r="86" spans="1:15" ht="16.5" customHeight="1">
      <c r="A86" s="77"/>
      <c r="B86" s="77"/>
      <c r="C86" s="81"/>
      <c r="D86" s="82"/>
      <c r="E86" s="82"/>
      <c r="F86" s="82"/>
      <c r="G86" s="83"/>
      <c r="H86" s="77"/>
      <c r="I86" s="85">
        <v>342224</v>
      </c>
      <c r="J86" s="86">
        <v>2230611.86</v>
      </c>
      <c r="K86" s="85">
        <v>20</v>
      </c>
      <c r="L86" s="86">
        <v>446122.37</v>
      </c>
      <c r="M86" s="44"/>
      <c r="N86" s="320"/>
    </row>
    <row r="87" spans="1:15" ht="16.5" customHeight="1">
      <c r="A87" s="77"/>
      <c r="B87" s="77"/>
      <c r="C87" s="317"/>
      <c r="D87" s="318"/>
      <c r="E87" s="318"/>
      <c r="F87" s="318"/>
      <c r="G87" s="319"/>
      <c r="H87" s="77">
        <v>28</v>
      </c>
      <c r="I87" s="85">
        <v>18249859</v>
      </c>
      <c r="J87" s="86">
        <v>122399601.31999999</v>
      </c>
      <c r="K87" s="85">
        <v>25</v>
      </c>
      <c r="L87" s="86">
        <v>30840258.09</v>
      </c>
      <c r="M87" s="44"/>
      <c r="N87" s="320"/>
    </row>
    <row r="88" spans="1:15" ht="16.5" customHeight="1">
      <c r="A88" s="77"/>
      <c r="B88" s="77"/>
      <c r="C88" s="317"/>
      <c r="D88" s="318"/>
      <c r="E88" s="318"/>
      <c r="F88" s="318"/>
      <c r="G88" s="319"/>
      <c r="H88" s="77">
        <v>28</v>
      </c>
      <c r="I88" s="85"/>
      <c r="J88" s="86"/>
      <c r="K88" s="85"/>
      <c r="L88" s="86">
        <v>0</v>
      </c>
      <c r="M88" s="44"/>
      <c r="N88" s="320"/>
    </row>
    <row r="89" spans="1:15" ht="16.5" customHeight="1">
      <c r="A89" s="77"/>
      <c r="B89" s="77"/>
      <c r="C89" s="317"/>
      <c r="D89" s="318"/>
      <c r="E89" s="318"/>
      <c r="F89" s="318"/>
      <c r="G89" s="319"/>
      <c r="H89" s="77">
        <v>28</v>
      </c>
      <c r="I89" s="85"/>
      <c r="J89" s="86"/>
      <c r="K89" s="85"/>
      <c r="L89" s="86"/>
      <c r="M89" s="44"/>
      <c r="N89" s="320"/>
    </row>
    <row r="90" spans="1:15" ht="16.5" customHeight="1">
      <c r="A90" s="77"/>
      <c r="B90" s="77"/>
      <c r="C90" s="317"/>
      <c r="D90" s="318"/>
      <c r="E90" s="318"/>
      <c r="F90" s="318"/>
      <c r="G90" s="319"/>
      <c r="H90" s="77"/>
      <c r="I90" s="85"/>
      <c r="J90" s="86"/>
      <c r="K90" s="85"/>
      <c r="L90" s="86"/>
      <c r="M90" s="44"/>
      <c r="N90" s="320"/>
    </row>
    <row r="91" spans="1:15" ht="16.5" customHeight="1">
      <c r="A91" s="77"/>
      <c r="B91" s="77"/>
      <c r="C91" s="317"/>
      <c r="D91" s="318"/>
      <c r="E91" s="318"/>
      <c r="F91" s="318"/>
      <c r="G91" s="319"/>
      <c r="H91" s="77"/>
      <c r="I91" s="85"/>
      <c r="J91" s="86"/>
      <c r="K91" s="85"/>
      <c r="L91" s="86"/>
      <c r="M91" s="44"/>
      <c r="N91" s="320"/>
    </row>
    <row r="92" spans="1:15" ht="16.5" customHeight="1">
      <c r="A92" s="77"/>
      <c r="B92" s="77"/>
      <c r="C92" s="317"/>
      <c r="D92" s="318"/>
      <c r="E92" s="318"/>
      <c r="F92" s="318"/>
      <c r="G92" s="319"/>
      <c r="H92" s="76"/>
      <c r="I92" s="85">
        <f>SUM(I34:I91)</f>
        <v>790176469</v>
      </c>
      <c r="J92" s="86">
        <f>SUM(J34:J91)</f>
        <v>5224304713.7699995</v>
      </c>
      <c r="K92" s="85"/>
      <c r="L92" s="86">
        <f>SUM(L34:L91)</f>
        <v>675958138.52200019</v>
      </c>
      <c r="M92" s="17"/>
      <c r="N92" s="3"/>
    </row>
    <row r="93" spans="1:15">
      <c r="A93" s="77"/>
      <c r="B93" s="77"/>
      <c r="C93" s="77"/>
      <c r="D93" s="50"/>
      <c r="E93" s="51"/>
      <c r="F93" s="51"/>
      <c r="G93" s="52"/>
      <c r="H93" s="77"/>
      <c r="I93" s="85"/>
      <c r="J93" s="85"/>
      <c r="K93" s="85"/>
      <c r="L93" s="85"/>
      <c r="M93" s="17"/>
      <c r="N93" s="3"/>
    </row>
    <row r="94" spans="1:15" ht="27.75" customHeight="1">
      <c r="A94" s="77"/>
      <c r="B94" s="77"/>
      <c r="C94" s="313"/>
      <c r="D94" s="313"/>
      <c r="E94" s="313"/>
      <c r="F94" s="313"/>
      <c r="G94" s="313"/>
      <c r="H94" s="22" t="s">
        <v>61</v>
      </c>
      <c r="I94" s="53">
        <f>SUM(I34:I93)</f>
        <v>1580352938</v>
      </c>
      <c r="J94" s="46">
        <f>SUM(J34:J93)</f>
        <v>10448609427.539999</v>
      </c>
      <c r="K94" s="46"/>
      <c r="L94" s="46">
        <f>SUM(L34:L93)</f>
        <v>1351916277.0440004</v>
      </c>
      <c r="M94" s="48"/>
      <c r="N94" s="3"/>
      <c r="O94" s="54"/>
    </row>
    <row r="95" spans="1:15" s="14" customFormat="1" ht="42" customHeight="1">
      <c r="A95" s="55"/>
      <c r="B95" s="55"/>
      <c r="C95" s="323" t="s">
        <v>62</v>
      </c>
      <c r="D95" s="323"/>
      <c r="E95" s="323"/>
      <c r="F95" s="323"/>
      <c r="G95" s="323"/>
      <c r="H95" s="79"/>
      <c r="I95" s="57">
        <f>I30+I92</f>
        <v>927079873</v>
      </c>
      <c r="J95" s="86">
        <f>J30+J92</f>
        <v>5568804942.8799992</v>
      </c>
      <c r="K95" s="86"/>
      <c r="L95" s="86">
        <f>L30+L92</f>
        <v>675958138.52200019</v>
      </c>
      <c r="M95" s="29"/>
      <c r="N95" s="54"/>
      <c r="O95" s="54"/>
    </row>
    <row r="96" spans="1:15" ht="39" customHeight="1">
      <c r="A96" s="77"/>
      <c r="B96" s="77"/>
      <c r="C96" s="77"/>
      <c r="D96" s="311" t="s">
        <v>63</v>
      </c>
      <c r="E96" s="311"/>
      <c r="F96" s="311"/>
      <c r="G96" s="311"/>
      <c r="H96" s="77"/>
      <c r="I96" s="58"/>
      <c r="J96" s="27"/>
      <c r="K96" s="78"/>
      <c r="L96" s="27"/>
      <c r="M96" s="28"/>
      <c r="N96" s="54"/>
      <c r="O96" s="54"/>
    </row>
    <row r="97" spans="1:16">
      <c r="A97" s="77"/>
      <c r="B97" s="77"/>
      <c r="C97" s="322" t="s">
        <v>64</v>
      </c>
      <c r="D97" s="322"/>
      <c r="E97" s="322"/>
      <c r="F97" s="322"/>
      <c r="G97" s="322"/>
      <c r="H97" s="77"/>
      <c r="I97" s="78"/>
      <c r="J97" s="78"/>
      <c r="K97" s="78"/>
      <c r="L97" s="59">
        <v>0.04</v>
      </c>
      <c r="M97" s="60"/>
      <c r="N97" s="54"/>
    </row>
    <row r="98" spans="1:16" s="3" customFormat="1">
      <c r="A98" s="77"/>
      <c r="B98" s="77"/>
      <c r="C98" s="322" t="s">
        <v>65</v>
      </c>
      <c r="D98" s="322"/>
      <c r="E98" s="322"/>
      <c r="F98" s="322"/>
      <c r="G98" s="322"/>
      <c r="H98" s="77"/>
      <c r="I98" s="78"/>
      <c r="J98" s="78"/>
      <c r="K98" s="78"/>
      <c r="L98" s="61">
        <v>3059514.39</v>
      </c>
      <c r="M98" s="60"/>
    </row>
    <row r="99" spans="1:16" s="3" customFormat="1">
      <c r="A99" s="77"/>
      <c r="B99" s="77"/>
      <c r="C99" s="77"/>
      <c r="D99" s="313"/>
      <c r="E99" s="313"/>
      <c r="F99" s="313"/>
      <c r="G99" s="313"/>
      <c r="H99" s="77"/>
      <c r="I99" s="78"/>
      <c r="J99" s="78"/>
      <c r="K99" s="78"/>
      <c r="L99" s="59">
        <f>L95+L97+L98</f>
        <v>679017652.95200014</v>
      </c>
      <c r="M99" s="62"/>
    </row>
    <row r="100" spans="1:16" s="3" customFormat="1" ht="31.5" customHeight="1">
      <c r="A100" s="313" t="s">
        <v>8</v>
      </c>
      <c r="B100" s="313"/>
      <c r="C100" s="77" t="s">
        <v>9</v>
      </c>
      <c r="D100" s="311" t="s">
        <v>63</v>
      </c>
      <c r="E100" s="311"/>
      <c r="F100" s="311"/>
      <c r="G100" s="311"/>
      <c r="H100" s="76"/>
      <c r="I100" s="78"/>
      <c r="J100" s="78"/>
      <c r="K100" s="78"/>
      <c r="L100" s="86"/>
      <c r="M100" s="29"/>
    </row>
    <row r="101" spans="1:16" s="3" customFormat="1" ht="30" customHeight="1">
      <c r="A101" s="77"/>
      <c r="B101" s="77"/>
      <c r="C101" s="77" t="s">
        <v>11</v>
      </c>
      <c r="D101" s="311" t="s">
        <v>66</v>
      </c>
      <c r="E101" s="311"/>
      <c r="F101" s="311"/>
      <c r="G101" s="311"/>
      <c r="H101" s="76"/>
      <c r="I101" s="78"/>
      <c r="J101" s="78"/>
      <c r="K101" s="78"/>
      <c r="L101" s="86"/>
      <c r="M101" s="29"/>
    </row>
    <row r="102" spans="1:16" s="3" customFormat="1" ht="20.25" customHeight="1">
      <c r="A102" s="313" t="s">
        <v>67</v>
      </c>
      <c r="B102" s="313"/>
      <c r="C102" s="311" t="s">
        <v>68</v>
      </c>
      <c r="D102" s="311"/>
      <c r="E102" s="311"/>
      <c r="F102" s="311"/>
      <c r="G102" s="311"/>
      <c r="H102" s="76"/>
      <c r="I102" s="78"/>
      <c r="J102" s="78"/>
      <c r="K102" s="78"/>
      <c r="L102" s="86"/>
      <c r="M102" s="29"/>
    </row>
    <row r="103" spans="1:16" s="3" customFormat="1" ht="42" customHeight="1">
      <c r="A103" s="78"/>
      <c r="B103" s="78"/>
      <c r="C103" s="306" t="s">
        <v>69</v>
      </c>
      <c r="D103" s="306"/>
      <c r="E103" s="306"/>
      <c r="F103" s="306"/>
      <c r="G103" s="306"/>
      <c r="H103" s="72"/>
      <c r="I103" s="72"/>
      <c r="J103" s="72"/>
      <c r="K103" s="72"/>
      <c r="L103" s="46">
        <f>L99</f>
        <v>679017652.95200014</v>
      </c>
      <c r="M103" s="48"/>
      <c r="N103" s="54"/>
    </row>
    <row r="104" spans="1:16" s="3" customFormat="1" ht="27" customHeight="1">
      <c r="A104" s="78"/>
      <c r="B104" s="78"/>
      <c r="C104" s="72"/>
      <c r="D104" s="306"/>
      <c r="E104" s="306"/>
      <c r="F104" s="306"/>
      <c r="G104" s="306"/>
      <c r="H104" s="64"/>
      <c r="I104" s="58"/>
      <c r="J104" s="27"/>
      <c r="K104" s="78"/>
      <c r="L104" s="27"/>
      <c r="M104" s="5"/>
      <c r="N104" s="54"/>
      <c r="O104" s="54"/>
      <c r="P104" s="54"/>
    </row>
    <row r="105" spans="1:16" s="3" customFormat="1" ht="24" customHeight="1" thickBot="1">
      <c r="A105" s="78"/>
      <c r="B105" s="78"/>
      <c r="C105" s="324"/>
      <c r="D105" s="324"/>
      <c r="E105" s="324"/>
      <c r="F105" s="324"/>
      <c r="G105" s="324"/>
      <c r="H105" s="72"/>
      <c r="I105" s="58"/>
      <c r="J105" s="27"/>
      <c r="K105" s="78"/>
      <c r="L105" s="27"/>
      <c r="M105" s="5"/>
    </row>
    <row r="106" spans="1:16" s="3" customFormat="1" ht="18" customHeight="1">
      <c r="A106" s="325" t="s">
        <v>70</v>
      </c>
      <c r="B106" s="326"/>
      <c r="C106" s="326"/>
      <c r="D106" s="326"/>
      <c r="E106" s="326"/>
      <c r="F106" s="326"/>
      <c r="G106" s="326"/>
      <c r="H106" s="327"/>
      <c r="I106" s="328"/>
      <c r="J106" s="337"/>
      <c r="K106" s="338"/>
      <c r="L106" s="339"/>
      <c r="M106" s="73"/>
      <c r="N106" s="2"/>
    </row>
    <row r="107" spans="1:16" s="3" customFormat="1">
      <c r="A107" s="329"/>
      <c r="B107" s="330"/>
      <c r="C107" s="330"/>
      <c r="D107" s="330"/>
      <c r="E107" s="330"/>
      <c r="F107" s="330"/>
      <c r="G107" s="330"/>
      <c r="H107" s="331"/>
      <c r="I107" s="332"/>
      <c r="J107" s="340"/>
      <c r="K107" s="341"/>
      <c r="L107" s="342"/>
      <c r="M107" s="73"/>
      <c r="N107" s="2"/>
    </row>
    <row r="108" spans="1:16" s="3" customFormat="1" ht="3" customHeight="1">
      <c r="A108" s="329"/>
      <c r="B108" s="330"/>
      <c r="C108" s="330"/>
      <c r="D108" s="330"/>
      <c r="E108" s="330"/>
      <c r="F108" s="330"/>
      <c r="G108" s="330"/>
      <c r="H108" s="331"/>
      <c r="I108" s="332"/>
      <c r="J108" s="340"/>
      <c r="K108" s="341"/>
      <c r="L108" s="342"/>
      <c r="M108" s="73"/>
      <c r="N108" s="2"/>
    </row>
    <row r="109" spans="1:16" s="3" customFormat="1">
      <c r="A109" s="329"/>
      <c r="B109" s="330"/>
      <c r="C109" s="330"/>
      <c r="D109" s="330"/>
      <c r="E109" s="330"/>
      <c r="F109" s="330"/>
      <c r="G109" s="330"/>
      <c r="H109" s="331"/>
      <c r="I109" s="332"/>
      <c r="J109" s="340"/>
      <c r="K109" s="341"/>
      <c r="L109" s="342"/>
      <c r="M109" s="73"/>
      <c r="N109" s="2"/>
    </row>
    <row r="110" spans="1:16" s="3" customFormat="1" ht="26.25">
      <c r="A110" s="329"/>
      <c r="B110" s="330"/>
      <c r="C110" s="330"/>
      <c r="D110" s="330"/>
      <c r="E110" s="330"/>
      <c r="F110" s="330"/>
      <c r="G110" s="330"/>
      <c r="H110" s="331"/>
      <c r="I110" s="332"/>
      <c r="J110" s="343"/>
      <c r="K110" s="344"/>
      <c r="L110" s="345"/>
      <c r="M110" s="74"/>
      <c r="N110" s="2"/>
    </row>
    <row r="111" spans="1:16" s="3" customFormat="1" ht="20.25">
      <c r="A111" s="329"/>
      <c r="B111" s="330"/>
      <c r="C111" s="330"/>
      <c r="D111" s="330"/>
      <c r="E111" s="330"/>
      <c r="F111" s="330"/>
      <c r="G111" s="330"/>
      <c r="H111" s="331"/>
      <c r="I111" s="332"/>
      <c r="J111" s="346" t="s">
        <v>71</v>
      </c>
      <c r="K111" s="347"/>
      <c r="L111" s="348"/>
      <c r="M111" s="75"/>
      <c r="N111" s="2"/>
    </row>
    <row r="112" spans="1:16" s="3" customFormat="1" ht="26.25">
      <c r="A112" s="329"/>
      <c r="B112" s="330"/>
      <c r="C112" s="330"/>
      <c r="D112" s="330"/>
      <c r="E112" s="330"/>
      <c r="F112" s="330"/>
      <c r="G112" s="330"/>
      <c r="H112" s="331"/>
      <c r="I112" s="332"/>
      <c r="J112" s="343" t="s">
        <v>72</v>
      </c>
      <c r="K112" s="344"/>
      <c r="L112" s="345"/>
      <c r="M112" s="74"/>
      <c r="N112" s="2"/>
    </row>
    <row r="113" spans="1:14" s="3" customFormat="1" ht="27" thickBot="1">
      <c r="A113" s="333"/>
      <c r="B113" s="334"/>
      <c r="C113" s="334"/>
      <c r="D113" s="334"/>
      <c r="E113" s="334"/>
      <c r="F113" s="334"/>
      <c r="G113" s="334"/>
      <c r="H113" s="335"/>
      <c r="I113" s="336"/>
      <c r="J113" s="349" t="s">
        <v>73</v>
      </c>
      <c r="K113" s="350"/>
      <c r="L113" s="351"/>
      <c r="M113" s="74"/>
      <c r="N113" s="2"/>
    </row>
    <row r="114" spans="1:14">
      <c r="A114" s="5"/>
      <c r="B114" s="5"/>
      <c r="C114" s="5"/>
      <c r="D114" s="5"/>
      <c r="E114" s="5"/>
      <c r="F114" s="5"/>
      <c r="G114" s="5"/>
      <c r="H114" s="5"/>
      <c r="I114" s="5"/>
      <c r="J114" s="5"/>
      <c r="K114" s="5"/>
      <c r="L114" s="5"/>
      <c r="M114" s="5"/>
    </row>
    <row r="115" spans="1:14">
      <c r="A115" s="5"/>
      <c r="B115" s="5"/>
      <c r="C115" s="5"/>
      <c r="D115" s="5"/>
      <c r="E115" s="5"/>
      <c r="F115" s="5"/>
      <c r="G115" s="5"/>
      <c r="H115" s="5"/>
      <c r="I115" s="5"/>
      <c r="J115" s="5"/>
      <c r="K115" s="5"/>
      <c r="L115" s="5"/>
      <c r="M115" s="5"/>
    </row>
    <row r="116" spans="1:14">
      <c r="A116" s="5"/>
      <c r="B116" s="5"/>
      <c r="C116" s="5"/>
      <c r="D116" s="5"/>
      <c r="E116" s="5"/>
      <c r="F116" s="5"/>
      <c r="G116" s="5"/>
      <c r="H116" s="5"/>
      <c r="I116" s="5"/>
      <c r="J116" s="5"/>
      <c r="K116" s="5"/>
      <c r="L116" s="5"/>
      <c r="M116" s="5"/>
    </row>
    <row r="117" spans="1:14">
      <c r="A117" s="5"/>
      <c r="B117" s="5"/>
      <c r="C117" s="5"/>
      <c r="D117" s="5"/>
      <c r="E117" s="5"/>
      <c r="F117" s="5"/>
      <c r="G117" s="5"/>
      <c r="H117" s="5"/>
      <c r="I117" s="5"/>
      <c r="J117" s="5"/>
      <c r="K117" s="5"/>
      <c r="L117" s="5"/>
      <c r="M117" s="5"/>
    </row>
    <row r="118" spans="1:14">
      <c r="A118" s="5"/>
      <c r="B118" s="5"/>
      <c r="C118" s="5"/>
      <c r="D118" s="5"/>
      <c r="E118" s="5"/>
      <c r="F118" s="5"/>
      <c r="G118" s="5"/>
      <c r="H118" s="5"/>
      <c r="I118" s="5"/>
      <c r="J118" s="5"/>
      <c r="K118" s="5"/>
      <c r="L118" s="5"/>
      <c r="M118" s="5"/>
    </row>
    <row r="119" spans="1:14">
      <c r="A119" s="5"/>
      <c r="B119" s="5"/>
      <c r="C119" s="5"/>
      <c r="D119" s="5"/>
      <c r="E119" s="5"/>
      <c r="F119" s="5"/>
      <c r="G119" s="5"/>
      <c r="H119" s="5"/>
      <c r="I119" s="5"/>
      <c r="J119" s="5"/>
      <c r="K119" s="5"/>
      <c r="L119" s="5"/>
      <c r="M119" s="5"/>
    </row>
    <row r="120" spans="1:14">
      <c r="A120" s="5"/>
      <c r="B120" s="5"/>
      <c r="C120" s="5"/>
      <c r="D120" s="5"/>
      <c r="E120" s="5"/>
      <c r="F120" s="5"/>
      <c r="G120" s="5"/>
      <c r="H120" s="5"/>
      <c r="I120" s="5"/>
      <c r="J120" s="5"/>
      <c r="K120" s="5"/>
      <c r="L120" s="5"/>
      <c r="M120" s="5"/>
    </row>
    <row r="121" spans="1:14">
      <c r="A121" s="5"/>
      <c r="B121" s="5"/>
      <c r="C121" s="5"/>
      <c r="D121" s="5"/>
      <c r="E121" s="5"/>
      <c r="F121" s="5"/>
      <c r="G121" s="5"/>
      <c r="H121" s="5"/>
      <c r="I121" s="5"/>
      <c r="J121" s="5"/>
      <c r="K121" s="5"/>
      <c r="L121" s="5"/>
      <c r="M121" s="5"/>
    </row>
    <row r="122" spans="1:14">
      <c r="A122" s="5"/>
      <c r="B122" s="5"/>
      <c r="C122" s="5"/>
      <c r="D122" s="5"/>
      <c r="E122" s="5"/>
      <c r="F122" s="5"/>
      <c r="G122" s="5"/>
      <c r="H122" s="5"/>
      <c r="I122" s="5"/>
      <c r="J122" s="5"/>
      <c r="K122" s="5"/>
      <c r="L122" s="5"/>
      <c r="M122" s="5"/>
    </row>
    <row r="123" spans="1:14">
      <c r="A123" s="5"/>
      <c r="B123" s="5"/>
      <c r="C123" s="5"/>
      <c r="D123" s="5"/>
      <c r="E123" s="5"/>
      <c r="F123" s="5"/>
      <c r="G123" s="5"/>
      <c r="H123" s="5"/>
      <c r="I123" s="5"/>
      <c r="J123" s="5"/>
      <c r="K123" s="5"/>
      <c r="L123" s="5"/>
      <c r="M123" s="5"/>
    </row>
    <row r="143" spans="9:9">
      <c r="I143" s="14"/>
    </row>
    <row r="144" spans="9:9">
      <c r="I144" s="14"/>
    </row>
    <row r="146" spans="9:9">
      <c r="I146" s="14"/>
    </row>
    <row r="149" spans="9:9">
      <c r="I149" s="14"/>
    </row>
    <row r="152" spans="9:9">
      <c r="I152" s="14"/>
    </row>
    <row r="156" spans="9:9">
      <c r="I156" s="14"/>
    </row>
    <row r="158" spans="9:9">
      <c r="I158" s="29"/>
    </row>
    <row r="166" spans="9:9">
      <c r="I166" s="3"/>
    </row>
    <row r="168" spans="9:9">
      <c r="I168" s="54"/>
    </row>
    <row r="169" spans="9:9">
      <c r="I169" s="3"/>
    </row>
    <row r="170" spans="9:9">
      <c r="I170" s="54"/>
    </row>
    <row r="171" spans="9:9">
      <c r="I171" s="3"/>
    </row>
    <row r="172" spans="9:9">
      <c r="I172" s="3"/>
    </row>
    <row r="173" spans="9:9">
      <c r="I173" s="54"/>
    </row>
    <row r="176" spans="9:9">
      <c r="I176" s="54"/>
    </row>
  </sheetData>
  <mergeCells count="99">
    <mergeCell ref="C105:G105"/>
    <mergeCell ref="A106:I113"/>
    <mergeCell ref="J106:L109"/>
    <mergeCell ref="J110:L110"/>
    <mergeCell ref="J111:L111"/>
    <mergeCell ref="J112:L112"/>
    <mergeCell ref="J113:L113"/>
    <mergeCell ref="D101:G101"/>
    <mergeCell ref="A102:B102"/>
    <mergeCell ref="C102:G102"/>
    <mergeCell ref="C103:G103"/>
    <mergeCell ref="D104:G104"/>
    <mergeCell ref="C95:G95"/>
    <mergeCell ref="D96:G96"/>
    <mergeCell ref="C97:G97"/>
    <mergeCell ref="D99:G99"/>
    <mergeCell ref="A100:B100"/>
    <mergeCell ref="D100:G100"/>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78:G78"/>
    <mergeCell ref="C64:G64"/>
    <mergeCell ref="C65:G65"/>
    <mergeCell ref="C66:G66"/>
    <mergeCell ref="C67:G67"/>
    <mergeCell ref="C68:G68"/>
    <mergeCell ref="C69:G69"/>
    <mergeCell ref="C70:G70"/>
    <mergeCell ref="C75:G75"/>
    <mergeCell ref="N58:O58"/>
    <mergeCell ref="C59:G59"/>
    <mergeCell ref="C60:G60"/>
    <mergeCell ref="C61:G61"/>
    <mergeCell ref="C62:G62"/>
    <mergeCell ref="C63:G63"/>
    <mergeCell ref="C53:G53"/>
    <mergeCell ref="C54:G54"/>
    <mergeCell ref="C55:G55"/>
    <mergeCell ref="C56:G56"/>
    <mergeCell ref="C57:G57"/>
    <mergeCell ref="C58:G58"/>
    <mergeCell ref="C50:C52"/>
    <mergeCell ref="D50:G52"/>
    <mergeCell ref="B31:G31"/>
    <mergeCell ref="B32:G32"/>
    <mergeCell ref="C33:G33"/>
    <mergeCell ref="C34:C40"/>
    <mergeCell ref="D34:G40"/>
    <mergeCell ref="D41:G41"/>
    <mergeCell ref="C42:C44"/>
    <mergeCell ref="D42:G44"/>
    <mergeCell ref="C45:G45"/>
    <mergeCell ref="C46:C48"/>
    <mergeCell ref="D46:G4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14:G14"/>
    <mergeCell ref="A15:G15"/>
    <mergeCell ref="B16:G16"/>
    <mergeCell ref="B17:G17"/>
    <mergeCell ref="B18:G18"/>
    <mergeCell ref="C13:G13"/>
    <mergeCell ref="A2:L2"/>
    <mergeCell ref="A3:L3"/>
    <mergeCell ref="A4:L4"/>
    <mergeCell ref="A5:L5"/>
    <mergeCell ref="A6:L6"/>
    <mergeCell ref="A7:L7"/>
    <mergeCell ref="A8:L8"/>
    <mergeCell ref="B9:G9"/>
    <mergeCell ref="B10:G10"/>
    <mergeCell ref="B11:G11"/>
    <mergeCell ref="B12:G12"/>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3.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2" activePane="bottomLeft" state="frozen"/>
      <selection pane="bottomLeft" activeCell="M107" sqref="M107"/>
    </sheetView>
  </sheetViews>
  <sheetFormatPr defaultRowHeight="18"/>
  <cols>
    <col min="1" max="1" width="6.5703125" style="2" customWidth="1"/>
    <col min="2" max="2" width="7.7109375" style="2" customWidth="1"/>
    <col min="3" max="4" width="12.85546875" style="2" customWidth="1"/>
    <col min="5" max="5" width="9.7109375" style="2" customWidth="1"/>
    <col min="6" max="6" width="9.140625" style="2"/>
    <col min="7" max="7" width="16.140625" style="2" customWidth="1"/>
    <col min="8" max="8" width="14.42578125" style="2" bestFit="1" customWidth="1"/>
    <col min="9" max="9" width="21.5703125" style="2" customWidth="1"/>
    <col min="10" max="10" width="27.42578125" style="2" customWidth="1"/>
    <col min="11" max="11" width="11.85546875" style="2" customWidth="1"/>
    <col min="12" max="12" width="27.7109375" style="2" customWidth="1"/>
    <col min="13" max="13" width="12.7109375" style="2" customWidth="1"/>
    <col min="14" max="14" width="38.140625" style="2" bestFit="1" customWidth="1"/>
    <col min="15" max="15" width="46.28515625" style="3" customWidth="1"/>
    <col min="16" max="16" width="21.5703125" style="2" customWidth="1"/>
    <col min="17" max="256" width="9.140625" style="2"/>
    <col min="257" max="257" width="6.5703125" style="2" customWidth="1"/>
    <col min="258" max="258" width="7.7109375" style="2" customWidth="1"/>
    <col min="259" max="260" width="12.85546875" style="2" customWidth="1"/>
    <col min="261" max="261" width="9.7109375" style="2" customWidth="1"/>
    <col min="262" max="262" width="9.140625" style="2"/>
    <col min="263" max="263" width="16.140625" style="2" customWidth="1"/>
    <col min="264" max="264" width="14.42578125" style="2" bestFit="1" customWidth="1"/>
    <col min="265" max="265" width="28.7109375" style="2" customWidth="1"/>
    <col min="266" max="266" width="27.42578125" style="2" customWidth="1"/>
    <col min="267" max="267" width="11.85546875" style="2" customWidth="1"/>
    <col min="268" max="268" width="27.7109375" style="2" customWidth="1"/>
    <col min="269" max="269" width="12.7109375" style="2" customWidth="1"/>
    <col min="270" max="270" width="38.140625" style="2" bestFit="1" customWidth="1"/>
    <col min="271" max="271" width="46.28515625" style="2" customWidth="1"/>
    <col min="272" max="272" width="21.5703125" style="2" customWidth="1"/>
    <col min="273" max="512" width="9.140625" style="2"/>
    <col min="513" max="513" width="6.5703125" style="2" customWidth="1"/>
    <col min="514" max="514" width="7.7109375" style="2" customWidth="1"/>
    <col min="515" max="516" width="12.85546875" style="2" customWidth="1"/>
    <col min="517" max="517" width="9.7109375" style="2" customWidth="1"/>
    <col min="518" max="518" width="9.140625" style="2"/>
    <col min="519" max="519" width="16.140625" style="2" customWidth="1"/>
    <col min="520" max="520" width="14.42578125" style="2" bestFit="1" customWidth="1"/>
    <col min="521" max="521" width="28.7109375" style="2" customWidth="1"/>
    <col min="522" max="522" width="27.42578125" style="2" customWidth="1"/>
    <col min="523" max="523" width="11.85546875" style="2" customWidth="1"/>
    <col min="524" max="524" width="27.7109375" style="2" customWidth="1"/>
    <col min="525" max="525" width="12.7109375" style="2" customWidth="1"/>
    <col min="526" max="526" width="38.140625" style="2" bestFit="1" customWidth="1"/>
    <col min="527" max="527" width="46.28515625" style="2" customWidth="1"/>
    <col min="528" max="528" width="21.5703125" style="2" customWidth="1"/>
    <col min="529" max="768" width="9.140625" style="2"/>
    <col min="769" max="769" width="6.5703125" style="2" customWidth="1"/>
    <col min="770" max="770" width="7.7109375" style="2" customWidth="1"/>
    <col min="771" max="772" width="12.85546875" style="2" customWidth="1"/>
    <col min="773" max="773" width="9.7109375" style="2" customWidth="1"/>
    <col min="774" max="774" width="9.140625" style="2"/>
    <col min="775" max="775" width="16.140625" style="2" customWidth="1"/>
    <col min="776" max="776" width="14.42578125" style="2" bestFit="1" customWidth="1"/>
    <col min="777" max="777" width="28.7109375" style="2" customWidth="1"/>
    <col min="778" max="778" width="27.42578125" style="2" customWidth="1"/>
    <col min="779" max="779" width="11.85546875" style="2" customWidth="1"/>
    <col min="780" max="780" width="27.7109375" style="2" customWidth="1"/>
    <col min="781" max="781" width="12.7109375" style="2" customWidth="1"/>
    <col min="782" max="782" width="38.140625" style="2" bestFit="1" customWidth="1"/>
    <col min="783" max="783" width="46.28515625" style="2" customWidth="1"/>
    <col min="784" max="784" width="21.5703125" style="2" customWidth="1"/>
    <col min="785" max="1024" width="9.140625" style="2"/>
    <col min="1025" max="1025" width="6.5703125" style="2" customWidth="1"/>
    <col min="1026" max="1026" width="7.7109375" style="2" customWidth="1"/>
    <col min="1027" max="1028" width="12.85546875" style="2" customWidth="1"/>
    <col min="1029" max="1029" width="9.7109375" style="2" customWidth="1"/>
    <col min="1030" max="1030" width="9.140625" style="2"/>
    <col min="1031" max="1031" width="16.140625" style="2" customWidth="1"/>
    <col min="1032" max="1032" width="14.42578125" style="2" bestFit="1" customWidth="1"/>
    <col min="1033" max="1033" width="28.7109375" style="2" customWidth="1"/>
    <col min="1034" max="1034" width="27.42578125" style="2" customWidth="1"/>
    <col min="1035" max="1035" width="11.85546875" style="2" customWidth="1"/>
    <col min="1036" max="1036" width="27.7109375" style="2" customWidth="1"/>
    <col min="1037" max="1037" width="12.7109375" style="2" customWidth="1"/>
    <col min="1038" max="1038" width="38.140625" style="2" bestFit="1" customWidth="1"/>
    <col min="1039" max="1039" width="46.28515625" style="2" customWidth="1"/>
    <col min="1040" max="1040" width="21.5703125" style="2" customWidth="1"/>
    <col min="1041" max="1280" width="9.140625" style="2"/>
    <col min="1281" max="1281" width="6.5703125" style="2" customWidth="1"/>
    <col min="1282" max="1282" width="7.7109375" style="2" customWidth="1"/>
    <col min="1283" max="1284" width="12.85546875" style="2" customWidth="1"/>
    <col min="1285" max="1285" width="9.7109375" style="2" customWidth="1"/>
    <col min="1286" max="1286" width="9.140625" style="2"/>
    <col min="1287" max="1287" width="16.140625" style="2" customWidth="1"/>
    <col min="1288" max="1288" width="14.42578125" style="2" bestFit="1" customWidth="1"/>
    <col min="1289" max="1289" width="28.7109375" style="2" customWidth="1"/>
    <col min="1290" max="1290" width="27.42578125" style="2" customWidth="1"/>
    <col min="1291" max="1291" width="11.85546875" style="2" customWidth="1"/>
    <col min="1292" max="1292" width="27.7109375" style="2" customWidth="1"/>
    <col min="1293" max="1293" width="12.7109375" style="2" customWidth="1"/>
    <col min="1294" max="1294" width="38.140625" style="2" bestFit="1" customWidth="1"/>
    <col min="1295" max="1295" width="46.28515625" style="2" customWidth="1"/>
    <col min="1296" max="1296" width="21.5703125" style="2" customWidth="1"/>
    <col min="1297" max="1536" width="9.140625" style="2"/>
    <col min="1537" max="1537" width="6.5703125" style="2" customWidth="1"/>
    <col min="1538" max="1538" width="7.7109375" style="2" customWidth="1"/>
    <col min="1539" max="1540" width="12.85546875" style="2" customWidth="1"/>
    <col min="1541" max="1541" width="9.7109375" style="2" customWidth="1"/>
    <col min="1542" max="1542" width="9.140625" style="2"/>
    <col min="1543" max="1543" width="16.140625" style="2" customWidth="1"/>
    <col min="1544" max="1544" width="14.42578125" style="2" bestFit="1" customWidth="1"/>
    <col min="1545" max="1545" width="28.7109375" style="2" customWidth="1"/>
    <col min="1546" max="1546" width="27.42578125" style="2" customWidth="1"/>
    <col min="1547" max="1547" width="11.85546875" style="2" customWidth="1"/>
    <col min="1548" max="1548" width="27.7109375" style="2" customWidth="1"/>
    <col min="1549" max="1549" width="12.7109375" style="2" customWidth="1"/>
    <col min="1550" max="1550" width="38.140625" style="2" bestFit="1" customWidth="1"/>
    <col min="1551" max="1551" width="46.28515625" style="2" customWidth="1"/>
    <col min="1552" max="1552" width="21.5703125" style="2" customWidth="1"/>
    <col min="1553" max="1792" width="9.140625" style="2"/>
    <col min="1793" max="1793" width="6.5703125" style="2" customWidth="1"/>
    <col min="1794" max="1794" width="7.7109375" style="2" customWidth="1"/>
    <col min="1795" max="1796" width="12.85546875" style="2" customWidth="1"/>
    <col min="1797" max="1797" width="9.7109375" style="2" customWidth="1"/>
    <col min="1798" max="1798" width="9.140625" style="2"/>
    <col min="1799" max="1799" width="16.140625" style="2" customWidth="1"/>
    <col min="1800" max="1800" width="14.42578125" style="2" bestFit="1" customWidth="1"/>
    <col min="1801" max="1801" width="28.7109375" style="2" customWidth="1"/>
    <col min="1802" max="1802" width="27.42578125" style="2" customWidth="1"/>
    <col min="1803" max="1803" width="11.85546875" style="2" customWidth="1"/>
    <col min="1804" max="1804" width="27.7109375" style="2" customWidth="1"/>
    <col min="1805" max="1805" width="12.7109375" style="2" customWidth="1"/>
    <col min="1806" max="1806" width="38.140625" style="2" bestFit="1" customWidth="1"/>
    <col min="1807" max="1807" width="46.28515625" style="2" customWidth="1"/>
    <col min="1808" max="1808" width="21.5703125" style="2" customWidth="1"/>
    <col min="1809" max="2048" width="9.140625" style="2"/>
    <col min="2049" max="2049" width="6.5703125" style="2" customWidth="1"/>
    <col min="2050" max="2050" width="7.7109375" style="2" customWidth="1"/>
    <col min="2051" max="2052" width="12.85546875" style="2" customWidth="1"/>
    <col min="2053" max="2053" width="9.7109375" style="2" customWidth="1"/>
    <col min="2054" max="2054" width="9.140625" style="2"/>
    <col min="2055" max="2055" width="16.140625" style="2" customWidth="1"/>
    <col min="2056" max="2056" width="14.42578125" style="2" bestFit="1" customWidth="1"/>
    <col min="2057" max="2057" width="28.7109375" style="2" customWidth="1"/>
    <col min="2058" max="2058" width="27.42578125" style="2" customWidth="1"/>
    <col min="2059" max="2059" width="11.85546875" style="2" customWidth="1"/>
    <col min="2060" max="2060" width="27.7109375" style="2" customWidth="1"/>
    <col min="2061" max="2061" width="12.7109375" style="2" customWidth="1"/>
    <col min="2062" max="2062" width="38.140625" style="2" bestFit="1" customWidth="1"/>
    <col min="2063" max="2063" width="46.28515625" style="2" customWidth="1"/>
    <col min="2064" max="2064" width="21.5703125" style="2" customWidth="1"/>
    <col min="2065" max="2304" width="9.140625" style="2"/>
    <col min="2305" max="2305" width="6.5703125" style="2" customWidth="1"/>
    <col min="2306" max="2306" width="7.7109375" style="2" customWidth="1"/>
    <col min="2307" max="2308" width="12.85546875" style="2" customWidth="1"/>
    <col min="2309" max="2309" width="9.7109375" style="2" customWidth="1"/>
    <col min="2310" max="2310" width="9.140625" style="2"/>
    <col min="2311" max="2311" width="16.140625" style="2" customWidth="1"/>
    <col min="2312" max="2312" width="14.42578125" style="2" bestFit="1" customWidth="1"/>
    <col min="2313" max="2313" width="28.7109375" style="2" customWidth="1"/>
    <col min="2314" max="2314" width="27.42578125" style="2" customWidth="1"/>
    <col min="2315" max="2315" width="11.85546875" style="2" customWidth="1"/>
    <col min="2316" max="2316" width="27.7109375" style="2" customWidth="1"/>
    <col min="2317" max="2317" width="12.7109375" style="2" customWidth="1"/>
    <col min="2318" max="2318" width="38.140625" style="2" bestFit="1" customWidth="1"/>
    <col min="2319" max="2319" width="46.28515625" style="2" customWidth="1"/>
    <col min="2320" max="2320" width="21.5703125" style="2" customWidth="1"/>
    <col min="2321" max="2560" width="9.140625" style="2"/>
    <col min="2561" max="2561" width="6.5703125" style="2" customWidth="1"/>
    <col min="2562" max="2562" width="7.7109375" style="2" customWidth="1"/>
    <col min="2563" max="2564" width="12.85546875" style="2" customWidth="1"/>
    <col min="2565" max="2565" width="9.7109375" style="2" customWidth="1"/>
    <col min="2566" max="2566" width="9.140625" style="2"/>
    <col min="2567" max="2567" width="16.140625" style="2" customWidth="1"/>
    <col min="2568" max="2568" width="14.42578125" style="2" bestFit="1" customWidth="1"/>
    <col min="2569" max="2569" width="28.7109375" style="2" customWidth="1"/>
    <col min="2570" max="2570" width="27.42578125" style="2" customWidth="1"/>
    <col min="2571" max="2571" width="11.85546875" style="2" customWidth="1"/>
    <col min="2572" max="2572" width="27.7109375" style="2" customWidth="1"/>
    <col min="2573" max="2573" width="12.7109375" style="2" customWidth="1"/>
    <col min="2574" max="2574" width="38.140625" style="2" bestFit="1" customWidth="1"/>
    <col min="2575" max="2575" width="46.28515625" style="2" customWidth="1"/>
    <col min="2576" max="2576" width="21.5703125" style="2" customWidth="1"/>
    <col min="2577" max="2816" width="9.140625" style="2"/>
    <col min="2817" max="2817" width="6.5703125" style="2" customWidth="1"/>
    <col min="2818" max="2818" width="7.7109375" style="2" customWidth="1"/>
    <col min="2819" max="2820" width="12.85546875" style="2" customWidth="1"/>
    <col min="2821" max="2821" width="9.7109375" style="2" customWidth="1"/>
    <col min="2822" max="2822" width="9.140625" style="2"/>
    <col min="2823" max="2823" width="16.140625" style="2" customWidth="1"/>
    <col min="2824" max="2824" width="14.42578125" style="2" bestFit="1" customWidth="1"/>
    <col min="2825" max="2825" width="28.7109375" style="2" customWidth="1"/>
    <col min="2826" max="2826" width="27.42578125" style="2" customWidth="1"/>
    <col min="2827" max="2827" width="11.85546875" style="2" customWidth="1"/>
    <col min="2828" max="2828" width="27.7109375" style="2" customWidth="1"/>
    <col min="2829" max="2829" width="12.7109375" style="2" customWidth="1"/>
    <col min="2830" max="2830" width="38.140625" style="2" bestFit="1" customWidth="1"/>
    <col min="2831" max="2831" width="46.28515625" style="2" customWidth="1"/>
    <col min="2832" max="2832" width="21.5703125" style="2" customWidth="1"/>
    <col min="2833" max="3072" width="9.140625" style="2"/>
    <col min="3073" max="3073" width="6.5703125" style="2" customWidth="1"/>
    <col min="3074" max="3074" width="7.7109375" style="2" customWidth="1"/>
    <col min="3075" max="3076" width="12.85546875" style="2" customWidth="1"/>
    <col min="3077" max="3077" width="9.7109375" style="2" customWidth="1"/>
    <col min="3078" max="3078" width="9.140625" style="2"/>
    <col min="3079" max="3079" width="16.140625" style="2" customWidth="1"/>
    <col min="3080" max="3080" width="14.42578125" style="2" bestFit="1" customWidth="1"/>
    <col min="3081" max="3081" width="28.7109375" style="2" customWidth="1"/>
    <col min="3082" max="3082" width="27.42578125" style="2" customWidth="1"/>
    <col min="3083" max="3083" width="11.85546875" style="2" customWidth="1"/>
    <col min="3084" max="3084" width="27.7109375" style="2" customWidth="1"/>
    <col min="3085" max="3085" width="12.7109375" style="2" customWidth="1"/>
    <col min="3086" max="3086" width="38.140625" style="2" bestFit="1" customWidth="1"/>
    <col min="3087" max="3087" width="46.28515625" style="2" customWidth="1"/>
    <col min="3088" max="3088" width="21.5703125" style="2" customWidth="1"/>
    <col min="3089" max="3328" width="9.140625" style="2"/>
    <col min="3329" max="3329" width="6.5703125" style="2" customWidth="1"/>
    <col min="3330" max="3330" width="7.7109375" style="2" customWidth="1"/>
    <col min="3331" max="3332" width="12.85546875" style="2" customWidth="1"/>
    <col min="3333" max="3333" width="9.7109375" style="2" customWidth="1"/>
    <col min="3334" max="3334" width="9.140625" style="2"/>
    <col min="3335" max="3335" width="16.140625" style="2" customWidth="1"/>
    <col min="3336" max="3336" width="14.42578125" style="2" bestFit="1" customWidth="1"/>
    <col min="3337" max="3337" width="28.7109375" style="2" customWidth="1"/>
    <col min="3338" max="3338" width="27.42578125" style="2" customWidth="1"/>
    <col min="3339" max="3339" width="11.85546875" style="2" customWidth="1"/>
    <col min="3340" max="3340" width="27.7109375" style="2" customWidth="1"/>
    <col min="3341" max="3341" width="12.7109375" style="2" customWidth="1"/>
    <col min="3342" max="3342" width="38.140625" style="2" bestFit="1" customWidth="1"/>
    <col min="3343" max="3343" width="46.28515625" style="2" customWidth="1"/>
    <col min="3344" max="3344" width="21.5703125" style="2" customWidth="1"/>
    <col min="3345" max="3584" width="9.140625" style="2"/>
    <col min="3585" max="3585" width="6.5703125" style="2" customWidth="1"/>
    <col min="3586" max="3586" width="7.7109375" style="2" customWidth="1"/>
    <col min="3587" max="3588" width="12.85546875" style="2" customWidth="1"/>
    <col min="3589" max="3589" width="9.7109375" style="2" customWidth="1"/>
    <col min="3590" max="3590" width="9.140625" style="2"/>
    <col min="3591" max="3591" width="16.140625" style="2" customWidth="1"/>
    <col min="3592" max="3592" width="14.42578125" style="2" bestFit="1" customWidth="1"/>
    <col min="3593" max="3593" width="28.7109375" style="2" customWidth="1"/>
    <col min="3594" max="3594" width="27.42578125" style="2" customWidth="1"/>
    <col min="3595" max="3595" width="11.85546875" style="2" customWidth="1"/>
    <col min="3596" max="3596" width="27.7109375" style="2" customWidth="1"/>
    <col min="3597" max="3597" width="12.7109375" style="2" customWidth="1"/>
    <col min="3598" max="3598" width="38.140625" style="2" bestFit="1" customWidth="1"/>
    <col min="3599" max="3599" width="46.28515625" style="2" customWidth="1"/>
    <col min="3600" max="3600" width="21.5703125" style="2" customWidth="1"/>
    <col min="3601" max="3840" width="9.140625" style="2"/>
    <col min="3841" max="3841" width="6.5703125" style="2" customWidth="1"/>
    <col min="3842" max="3842" width="7.7109375" style="2" customWidth="1"/>
    <col min="3843" max="3844" width="12.85546875" style="2" customWidth="1"/>
    <col min="3845" max="3845" width="9.7109375" style="2" customWidth="1"/>
    <col min="3846" max="3846" width="9.140625" style="2"/>
    <col min="3847" max="3847" width="16.140625" style="2" customWidth="1"/>
    <col min="3848" max="3848" width="14.42578125" style="2" bestFit="1" customWidth="1"/>
    <col min="3849" max="3849" width="28.7109375" style="2" customWidth="1"/>
    <col min="3850" max="3850" width="27.42578125" style="2" customWidth="1"/>
    <col min="3851" max="3851" width="11.85546875" style="2" customWidth="1"/>
    <col min="3852" max="3852" width="27.7109375" style="2" customWidth="1"/>
    <col min="3853" max="3853" width="12.7109375" style="2" customWidth="1"/>
    <col min="3854" max="3854" width="38.140625" style="2" bestFit="1" customWidth="1"/>
    <col min="3855" max="3855" width="46.28515625" style="2" customWidth="1"/>
    <col min="3856" max="3856" width="21.5703125" style="2" customWidth="1"/>
    <col min="3857" max="4096" width="9.140625" style="2"/>
    <col min="4097" max="4097" width="6.5703125" style="2" customWidth="1"/>
    <col min="4098" max="4098" width="7.7109375" style="2" customWidth="1"/>
    <col min="4099" max="4100" width="12.85546875" style="2" customWidth="1"/>
    <col min="4101" max="4101" width="9.7109375" style="2" customWidth="1"/>
    <col min="4102" max="4102" width="9.140625" style="2"/>
    <col min="4103" max="4103" width="16.140625" style="2" customWidth="1"/>
    <col min="4104" max="4104" width="14.42578125" style="2" bestFit="1" customWidth="1"/>
    <col min="4105" max="4105" width="28.7109375" style="2" customWidth="1"/>
    <col min="4106" max="4106" width="27.42578125" style="2" customWidth="1"/>
    <col min="4107" max="4107" width="11.85546875" style="2" customWidth="1"/>
    <col min="4108" max="4108" width="27.7109375" style="2" customWidth="1"/>
    <col min="4109" max="4109" width="12.7109375" style="2" customWidth="1"/>
    <col min="4110" max="4110" width="38.140625" style="2" bestFit="1" customWidth="1"/>
    <col min="4111" max="4111" width="46.28515625" style="2" customWidth="1"/>
    <col min="4112" max="4112" width="21.5703125" style="2" customWidth="1"/>
    <col min="4113" max="4352" width="9.140625" style="2"/>
    <col min="4353" max="4353" width="6.5703125" style="2" customWidth="1"/>
    <col min="4354" max="4354" width="7.7109375" style="2" customWidth="1"/>
    <col min="4355" max="4356" width="12.85546875" style="2" customWidth="1"/>
    <col min="4357" max="4357" width="9.7109375" style="2" customWidth="1"/>
    <col min="4358" max="4358" width="9.140625" style="2"/>
    <col min="4359" max="4359" width="16.140625" style="2" customWidth="1"/>
    <col min="4360" max="4360" width="14.42578125" style="2" bestFit="1" customWidth="1"/>
    <col min="4361" max="4361" width="28.7109375" style="2" customWidth="1"/>
    <col min="4362" max="4362" width="27.42578125" style="2" customWidth="1"/>
    <col min="4363" max="4363" width="11.85546875" style="2" customWidth="1"/>
    <col min="4364" max="4364" width="27.7109375" style="2" customWidth="1"/>
    <col min="4365" max="4365" width="12.7109375" style="2" customWidth="1"/>
    <col min="4366" max="4366" width="38.140625" style="2" bestFit="1" customWidth="1"/>
    <col min="4367" max="4367" width="46.28515625" style="2" customWidth="1"/>
    <col min="4368" max="4368" width="21.5703125" style="2" customWidth="1"/>
    <col min="4369" max="4608" width="9.140625" style="2"/>
    <col min="4609" max="4609" width="6.5703125" style="2" customWidth="1"/>
    <col min="4610" max="4610" width="7.7109375" style="2" customWidth="1"/>
    <col min="4611" max="4612" width="12.85546875" style="2" customWidth="1"/>
    <col min="4613" max="4613" width="9.7109375" style="2" customWidth="1"/>
    <col min="4614" max="4614" width="9.140625" style="2"/>
    <col min="4615" max="4615" width="16.140625" style="2" customWidth="1"/>
    <col min="4616" max="4616" width="14.42578125" style="2" bestFit="1" customWidth="1"/>
    <col min="4617" max="4617" width="28.7109375" style="2" customWidth="1"/>
    <col min="4618" max="4618" width="27.42578125" style="2" customWidth="1"/>
    <col min="4619" max="4619" width="11.85546875" style="2" customWidth="1"/>
    <col min="4620" max="4620" width="27.7109375" style="2" customWidth="1"/>
    <col min="4621" max="4621" width="12.7109375" style="2" customWidth="1"/>
    <col min="4622" max="4622" width="38.140625" style="2" bestFit="1" customWidth="1"/>
    <col min="4623" max="4623" width="46.28515625" style="2" customWidth="1"/>
    <col min="4624" max="4624" width="21.5703125" style="2" customWidth="1"/>
    <col min="4625" max="4864" width="9.140625" style="2"/>
    <col min="4865" max="4865" width="6.5703125" style="2" customWidth="1"/>
    <col min="4866" max="4866" width="7.7109375" style="2" customWidth="1"/>
    <col min="4867" max="4868" width="12.85546875" style="2" customWidth="1"/>
    <col min="4869" max="4869" width="9.7109375" style="2" customWidth="1"/>
    <col min="4870" max="4870" width="9.140625" style="2"/>
    <col min="4871" max="4871" width="16.140625" style="2" customWidth="1"/>
    <col min="4872" max="4872" width="14.42578125" style="2" bestFit="1" customWidth="1"/>
    <col min="4873" max="4873" width="28.7109375" style="2" customWidth="1"/>
    <col min="4874" max="4874" width="27.42578125" style="2" customWidth="1"/>
    <col min="4875" max="4875" width="11.85546875" style="2" customWidth="1"/>
    <col min="4876" max="4876" width="27.7109375" style="2" customWidth="1"/>
    <col min="4877" max="4877" width="12.7109375" style="2" customWidth="1"/>
    <col min="4878" max="4878" width="38.140625" style="2" bestFit="1" customWidth="1"/>
    <col min="4879" max="4879" width="46.28515625" style="2" customWidth="1"/>
    <col min="4880" max="4880" width="21.5703125" style="2" customWidth="1"/>
    <col min="4881" max="5120" width="9.140625" style="2"/>
    <col min="5121" max="5121" width="6.5703125" style="2" customWidth="1"/>
    <col min="5122" max="5122" width="7.7109375" style="2" customWidth="1"/>
    <col min="5123" max="5124" width="12.85546875" style="2" customWidth="1"/>
    <col min="5125" max="5125" width="9.7109375" style="2" customWidth="1"/>
    <col min="5126" max="5126" width="9.140625" style="2"/>
    <col min="5127" max="5127" width="16.140625" style="2" customWidth="1"/>
    <col min="5128" max="5128" width="14.42578125" style="2" bestFit="1" customWidth="1"/>
    <col min="5129" max="5129" width="28.7109375" style="2" customWidth="1"/>
    <col min="5130" max="5130" width="27.42578125" style="2" customWidth="1"/>
    <col min="5131" max="5131" width="11.85546875" style="2" customWidth="1"/>
    <col min="5132" max="5132" width="27.7109375" style="2" customWidth="1"/>
    <col min="5133" max="5133" width="12.7109375" style="2" customWidth="1"/>
    <col min="5134" max="5134" width="38.140625" style="2" bestFit="1" customWidth="1"/>
    <col min="5135" max="5135" width="46.28515625" style="2" customWidth="1"/>
    <col min="5136" max="5136" width="21.5703125" style="2" customWidth="1"/>
    <col min="5137" max="5376" width="9.140625" style="2"/>
    <col min="5377" max="5377" width="6.5703125" style="2" customWidth="1"/>
    <col min="5378" max="5378" width="7.7109375" style="2" customWidth="1"/>
    <col min="5379" max="5380" width="12.85546875" style="2" customWidth="1"/>
    <col min="5381" max="5381" width="9.7109375" style="2" customWidth="1"/>
    <col min="5382" max="5382" width="9.140625" style="2"/>
    <col min="5383" max="5383" width="16.140625" style="2" customWidth="1"/>
    <col min="5384" max="5384" width="14.42578125" style="2" bestFit="1" customWidth="1"/>
    <col min="5385" max="5385" width="28.7109375" style="2" customWidth="1"/>
    <col min="5386" max="5386" width="27.42578125" style="2" customWidth="1"/>
    <col min="5387" max="5387" width="11.85546875" style="2" customWidth="1"/>
    <col min="5388" max="5388" width="27.7109375" style="2" customWidth="1"/>
    <col min="5389" max="5389" width="12.7109375" style="2" customWidth="1"/>
    <col min="5390" max="5390" width="38.140625" style="2" bestFit="1" customWidth="1"/>
    <col min="5391" max="5391" width="46.28515625" style="2" customWidth="1"/>
    <col min="5392" max="5392" width="21.5703125" style="2" customWidth="1"/>
    <col min="5393" max="5632" width="9.140625" style="2"/>
    <col min="5633" max="5633" width="6.5703125" style="2" customWidth="1"/>
    <col min="5634" max="5634" width="7.7109375" style="2" customWidth="1"/>
    <col min="5635" max="5636" width="12.85546875" style="2" customWidth="1"/>
    <col min="5637" max="5637" width="9.7109375" style="2" customWidth="1"/>
    <col min="5638" max="5638" width="9.140625" style="2"/>
    <col min="5639" max="5639" width="16.140625" style="2" customWidth="1"/>
    <col min="5640" max="5640" width="14.42578125" style="2" bestFit="1" customWidth="1"/>
    <col min="5641" max="5641" width="28.7109375" style="2" customWidth="1"/>
    <col min="5642" max="5642" width="27.42578125" style="2" customWidth="1"/>
    <col min="5643" max="5643" width="11.85546875" style="2" customWidth="1"/>
    <col min="5644" max="5644" width="27.7109375" style="2" customWidth="1"/>
    <col min="5645" max="5645" width="12.7109375" style="2" customWidth="1"/>
    <col min="5646" max="5646" width="38.140625" style="2" bestFit="1" customWidth="1"/>
    <col min="5647" max="5647" width="46.28515625" style="2" customWidth="1"/>
    <col min="5648" max="5648" width="21.5703125" style="2" customWidth="1"/>
    <col min="5649" max="5888" width="9.140625" style="2"/>
    <col min="5889" max="5889" width="6.5703125" style="2" customWidth="1"/>
    <col min="5890" max="5890" width="7.7109375" style="2" customWidth="1"/>
    <col min="5891" max="5892" width="12.85546875" style="2" customWidth="1"/>
    <col min="5893" max="5893" width="9.7109375" style="2" customWidth="1"/>
    <col min="5894" max="5894" width="9.140625" style="2"/>
    <col min="5895" max="5895" width="16.140625" style="2" customWidth="1"/>
    <col min="5896" max="5896" width="14.42578125" style="2" bestFit="1" customWidth="1"/>
    <col min="5897" max="5897" width="28.7109375" style="2" customWidth="1"/>
    <col min="5898" max="5898" width="27.42578125" style="2" customWidth="1"/>
    <col min="5899" max="5899" width="11.85546875" style="2" customWidth="1"/>
    <col min="5900" max="5900" width="27.7109375" style="2" customWidth="1"/>
    <col min="5901" max="5901" width="12.7109375" style="2" customWidth="1"/>
    <col min="5902" max="5902" width="38.140625" style="2" bestFit="1" customWidth="1"/>
    <col min="5903" max="5903" width="46.28515625" style="2" customWidth="1"/>
    <col min="5904" max="5904" width="21.5703125" style="2" customWidth="1"/>
    <col min="5905" max="6144" width="9.140625" style="2"/>
    <col min="6145" max="6145" width="6.5703125" style="2" customWidth="1"/>
    <col min="6146" max="6146" width="7.7109375" style="2" customWidth="1"/>
    <col min="6147" max="6148" width="12.85546875" style="2" customWidth="1"/>
    <col min="6149" max="6149" width="9.7109375" style="2" customWidth="1"/>
    <col min="6150" max="6150" width="9.140625" style="2"/>
    <col min="6151" max="6151" width="16.140625" style="2" customWidth="1"/>
    <col min="6152" max="6152" width="14.42578125" style="2" bestFit="1" customWidth="1"/>
    <col min="6153" max="6153" width="28.7109375" style="2" customWidth="1"/>
    <col min="6154" max="6154" width="27.42578125" style="2" customWidth="1"/>
    <col min="6155" max="6155" width="11.85546875" style="2" customWidth="1"/>
    <col min="6156" max="6156" width="27.7109375" style="2" customWidth="1"/>
    <col min="6157" max="6157" width="12.7109375" style="2" customWidth="1"/>
    <col min="6158" max="6158" width="38.140625" style="2" bestFit="1" customWidth="1"/>
    <col min="6159" max="6159" width="46.28515625" style="2" customWidth="1"/>
    <col min="6160" max="6160" width="21.5703125" style="2" customWidth="1"/>
    <col min="6161" max="6400" width="9.140625" style="2"/>
    <col min="6401" max="6401" width="6.5703125" style="2" customWidth="1"/>
    <col min="6402" max="6402" width="7.7109375" style="2" customWidth="1"/>
    <col min="6403" max="6404" width="12.85546875" style="2" customWidth="1"/>
    <col min="6405" max="6405" width="9.7109375" style="2" customWidth="1"/>
    <col min="6406" max="6406" width="9.140625" style="2"/>
    <col min="6407" max="6407" width="16.140625" style="2" customWidth="1"/>
    <col min="6408" max="6408" width="14.42578125" style="2" bestFit="1" customWidth="1"/>
    <col min="6409" max="6409" width="28.7109375" style="2" customWidth="1"/>
    <col min="6410" max="6410" width="27.42578125" style="2" customWidth="1"/>
    <col min="6411" max="6411" width="11.85546875" style="2" customWidth="1"/>
    <col min="6412" max="6412" width="27.7109375" style="2" customWidth="1"/>
    <col min="6413" max="6413" width="12.7109375" style="2" customWidth="1"/>
    <col min="6414" max="6414" width="38.140625" style="2" bestFit="1" customWidth="1"/>
    <col min="6415" max="6415" width="46.28515625" style="2" customWidth="1"/>
    <col min="6416" max="6416" width="21.5703125" style="2" customWidth="1"/>
    <col min="6417" max="6656" width="9.140625" style="2"/>
    <col min="6657" max="6657" width="6.5703125" style="2" customWidth="1"/>
    <col min="6658" max="6658" width="7.7109375" style="2" customWidth="1"/>
    <col min="6659" max="6660" width="12.85546875" style="2" customWidth="1"/>
    <col min="6661" max="6661" width="9.7109375" style="2" customWidth="1"/>
    <col min="6662" max="6662" width="9.140625" style="2"/>
    <col min="6663" max="6663" width="16.140625" style="2" customWidth="1"/>
    <col min="6664" max="6664" width="14.42578125" style="2" bestFit="1" customWidth="1"/>
    <col min="6665" max="6665" width="28.7109375" style="2" customWidth="1"/>
    <col min="6666" max="6666" width="27.42578125" style="2" customWidth="1"/>
    <col min="6667" max="6667" width="11.85546875" style="2" customWidth="1"/>
    <col min="6668" max="6668" width="27.7109375" style="2" customWidth="1"/>
    <col min="6669" max="6669" width="12.7109375" style="2" customWidth="1"/>
    <col min="6670" max="6670" width="38.140625" style="2" bestFit="1" customWidth="1"/>
    <col min="6671" max="6671" width="46.28515625" style="2" customWidth="1"/>
    <col min="6672" max="6672" width="21.5703125" style="2" customWidth="1"/>
    <col min="6673" max="6912" width="9.140625" style="2"/>
    <col min="6913" max="6913" width="6.5703125" style="2" customWidth="1"/>
    <col min="6914" max="6914" width="7.7109375" style="2" customWidth="1"/>
    <col min="6915" max="6916" width="12.85546875" style="2" customWidth="1"/>
    <col min="6917" max="6917" width="9.7109375" style="2" customWidth="1"/>
    <col min="6918" max="6918" width="9.140625" style="2"/>
    <col min="6919" max="6919" width="16.140625" style="2" customWidth="1"/>
    <col min="6920" max="6920" width="14.42578125" style="2" bestFit="1" customWidth="1"/>
    <col min="6921" max="6921" width="28.7109375" style="2" customWidth="1"/>
    <col min="6922" max="6922" width="27.42578125" style="2" customWidth="1"/>
    <col min="6923" max="6923" width="11.85546875" style="2" customWidth="1"/>
    <col min="6924" max="6924" width="27.7109375" style="2" customWidth="1"/>
    <col min="6925" max="6925" width="12.7109375" style="2" customWidth="1"/>
    <col min="6926" max="6926" width="38.140625" style="2" bestFit="1" customWidth="1"/>
    <col min="6927" max="6927" width="46.28515625" style="2" customWidth="1"/>
    <col min="6928" max="6928" width="21.5703125" style="2" customWidth="1"/>
    <col min="6929" max="7168" width="9.140625" style="2"/>
    <col min="7169" max="7169" width="6.5703125" style="2" customWidth="1"/>
    <col min="7170" max="7170" width="7.7109375" style="2" customWidth="1"/>
    <col min="7171" max="7172" width="12.85546875" style="2" customWidth="1"/>
    <col min="7173" max="7173" width="9.7109375" style="2" customWidth="1"/>
    <col min="7174" max="7174" width="9.140625" style="2"/>
    <col min="7175" max="7175" width="16.140625" style="2" customWidth="1"/>
    <col min="7176" max="7176" width="14.42578125" style="2" bestFit="1" customWidth="1"/>
    <col min="7177" max="7177" width="28.7109375" style="2" customWidth="1"/>
    <col min="7178" max="7178" width="27.42578125" style="2" customWidth="1"/>
    <col min="7179" max="7179" width="11.85546875" style="2" customWidth="1"/>
    <col min="7180" max="7180" width="27.7109375" style="2" customWidth="1"/>
    <col min="7181" max="7181" width="12.7109375" style="2" customWidth="1"/>
    <col min="7182" max="7182" width="38.140625" style="2" bestFit="1" customWidth="1"/>
    <col min="7183" max="7183" width="46.28515625" style="2" customWidth="1"/>
    <col min="7184" max="7184" width="21.5703125" style="2" customWidth="1"/>
    <col min="7185" max="7424" width="9.140625" style="2"/>
    <col min="7425" max="7425" width="6.5703125" style="2" customWidth="1"/>
    <col min="7426" max="7426" width="7.7109375" style="2" customWidth="1"/>
    <col min="7427" max="7428" width="12.85546875" style="2" customWidth="1"/>
    <col min="7429" max="7429" width="9.7109375" style="2" customWidth="1"/>
    <col min="7430" max="7430" width="9.140625" style="2"/>
    <col min="7431" max="7431" width="16.140625" style="2" customWidth="1"/>
    <col min="7432" max="7432" width="14.42578125" style="2" bestFit="1" customWidth="1"/>
    <col min="7433" max="7433" width="28.7109375" style="2" customWidth="1"/>
    <col min="7434" max="7434" width="27.42578125" style="2" customWidth="1"/>
    <col min="7435" max="7435" width="11.85546875" style="2" customWidth="1"/>
    <col min="7436" max="7436" width="27.7109375" style="2" customWidth="1"/>
    <col min="7437" max="7437" width="12.7109375" style="2" customWidth="1"/>
    <col min="7438" max="7438" width="38.140625" style="2" bestFit="1" customWidth="1"/>
    <col min="7439" max="7439" width="46.28515625" style="2" customWidth="1"/>
    <col min="7440" max="7440" width="21.5703125" style="2" customWidth="1"/>
    <col min="7441" max="7680" width="9.140625" style="2"/>
    <col min="7681" max="7681" width="6.5703125" style="2" customWidth="1"/>
    <col min="7682" max="7682" width="7.7109375" style="2" customWidth="1"/>
    <col min="7683" max="7684" width="12.85546875" style="2" customWidth="1"/>
    <col min="7685" max="7685" width="9.7109375" style="2" customWidth="1"/>
    <col min="7686" max="7686" width="9.140625" style="2"/>
    <col min="7687" max="7687" width="16.140625" style="2" customWidth="1"/>
    <col min="7688" max="7688" width="14.42578125" style="2" bestFit="1" customWidth="1"/>
    <col min="7689" max="7689" width="28.7109375" style="2" customWidth="1"/>
    <col min="7690" max="7690" width="27.42578125" style="2" customWidth="1"/>
    <col min="7691" max="7691" width="11.85546875" style="2" customWidth="1"/>
    <col min="7692" max="7692" width="27.7109375" style="2" customWidth="1"/>
    <col min="7693" max="7693" width="12.7109375" style="2" customWidth="1"/>
    <col min="7694" max="7694" width="38.140625" style="2" bestFit="1" customWidth="1"/>
    <col min="7695" max="7695" width="46.28515625" style="2" customWidth="1"/>
    <col min="7696" max="7696" width="21.5703125" style="2" customWidth="1"/>
    <col min="7697" max="7936" width="9.140625" style="2"/>
    <col min="7937" max="7937" width="6.5703125" style="2" customWidth="1"/>
    <col min="7938" max="7938" width="7.7109375" style="2" customWidth="1"/>
    <col min="7939" max="7940" width="12.85546875" style="2" customWidth="1"/>
    <col min="7941" max="7941" width="9.7109375" style="2" customWidth="1"/>
    <col min="7942" max="7942" width="9.140625" style="2"/>
    <col min="7943" max="7943" width="16.140625" style="2" customWidth="1"/>
    <col min="7944" max="7944" width="14.42578125" style="2" bestFit="1" customWidth="1"/>
    <col min="7945" max="7945" width="28.7109375" style="2" customWidth="1"/>
    <col min="7946" max="7946" width="27.42578125" style="2" customWidth="1"/>
    <col min="7947" max="7947" width="11.85546875" style="2" customWidth="1"/>
    <col min="7948" max="7948" width="27.7109375" style="2" customWidth="1"/>
    <col min="7949" max="7949" width="12.7109375" style="2" customWidth="1"/>
    <col min="7950" max="7950" width="38.140625" style="2" bestFit="1" customWidth="1"/>
    <col min="7951" max="7951" width="46.28515625" style="2" customWidth="1"/>
    <col min="7952" max="7952" width="21.5703125" style="2" customWidth="1"/>
    <col min="7953" max="8192" width="9.140625" style="2"/>
    <col min="8193" max="8193" width="6.5703125" style="2" customWidth="1"/>
    <col min="8194" max="8194" width="7.7109375" style="2" customWidth="1"/>
    <col min="8195" max="8196" width="12.85546875" style="2" customWidth="1"/>
    <col min="8197" max="8197" width="9.7109375" style="2" customWidth="1"/>
    <col min="8198" max="8198" width="9.140625" style="2"/>
    <col min="8199" max="8199" width="16.140625" style="2" customWidth="1"/>
    <col min="8200" max="8200" width="14.42578125" style="2" bestFit="1" customWidth="1"/>
    <col min="8201" max="8201" width="28.7109375" style="2" customWidth="1"/>
    <col min="8202" max="8202" width="27.42578125" style="2" customWidth="1"/>
    <col min="8203" max="8203" width="11.85546875" style="2" customWidth="1"/>
    <col min="8204" max="8204" width="27.7109375" style="2" customWidth="1"/>
    <col min="8205" max="8205" width="12.7109375" style="2" customWidth="1"/>
    <col min="8206" max="8206" width="38.140625" style="2" bestFit="1" customWidth="1"/>
    <col min="8207" max="8207" width="46.28515625" style="2" customWidth="1"/>
    <col min="8208" max="8208" width="21.5703125" style="2" customWidth="1"/>
    <col min="8209" max="8448" width="9.140625" style="2"/>
    <col min="8449" max="8449" width="6.5703125" style="2" customWidth="1"/>
    <col min="8450" max="8450" width="7.7109375" style="2" customWidth="1"/>
    <col min="8451" max="8452" width="12.85546875" style="2" customWidth="1"/>
    <col min="8453" max="8453" width="9.7109375" style="2" customWidth="1"/>
    <col min="8454" max="8454" width="9.140625" style="2"/>
    <col min="8455" max="8455" width="16.140625" style="2" customWidth="1"/>
    <col min="8456" max="8456" width="14.42578125" style="2" bestFit="1" customWidth="1"/>
    <col min="8457" max="8457" width="28.7109375" style="2" customWidth="1"/>
    <col min="8458" max="8458" width="27.42578125" style="2" customWidth="1"/>
    <col min="8459" max="8459" width="11.85546875" style="2" customWidth="1"/>
    <col min="8460" max="8460" width="27.7109375" style="2" customWidth="1"/>
    <col min="8461" max="8461" width="12.7109375" style="2" customWidth="1"/>
    <col min="8462" max="8462" width="38.140625" style="2" bestFit="1" customWidth="1"/>
    <col min="8463" max="8463" width="46.28515625" style="2" customWidth="1"/>
    <col min="8464" max="8464" width="21.5703125" style="2" customWidth="1"/>
    <col min="8465" max="8704" width="9.140625" style="2"/>
    <col min="8705" max="8705" width="6.5703125" style="2" customWidth="1"/>
    <col min="8706" max="8706" width="7.7109375" style="2" customWidth="1"/>
    <col min="8707" max="8708" width="12.85546875" style="2" customWidth="1"/>
    <col min="8709" max="8709" width="9.7109375" style="2" customWidth="1"/>
    <col min="8710" max="8710" width="9.140625" style="2"/>
    <col min="8711" max="8711" width="16.140625" style="2" customWidth="1"/>
    <col min="8712" max="8712" width="14.42578125" style="2" bestFit="1" customWidth="1"/>
    <col min="8713" max="8713" width="28.7109375" style="2" customWidth="1"/>
    <col min="8714" max="8714" width="27.42578125" style="2" customWidth="1"/>
    <col min="8715" max="8715" width="11.85546875" style="2" customWidth="1"/>
    <col min="8716" max="8716" width="27.7109375" style="2" customWidth="1"/>
    <col min="8717" max="8717" width="12.7109375" style="2" customWidth="1"/>
    <col min="8718" max="8718" width="38.140625" style="2" bestFit="1" customWidth="1"/>
    <col min="8719" max="8719" width="46.28515625" style="2" customWidth="1"/>
    <col min="8720" max="8720" width="21.5703125" style="2" customWidth="1"/>
    <col min="8721" max="8960" width="9.140625" style="2"/>
    <col min="8961" max="8961" width="6.5703125" style="2" customWidth="1"/>
    <col min="8962" max="8962" width="7.7109375" style="2" customWidth="1"/>
    <col min="8963" max="8964" width="12.85546875" style="2" customWidth="1"/>
    <col min="8965" max="8965" width="9.7109375" style="2" customWidth="1"/>
    <col min="8966" max="8966" width="9.140625" style="2"/>
    <col min="8967" max="8967" width="16.140625" style="2" customWidth="1"/>
    <col min="8968" max="8968" width="14.42578125" style="2" bestFit="1" customWidth="1"/>
    <col min="8969" max="8969" width="28.7109375" style="2" customWidth="1"/>
    <col min="8970" max="8970" width="27.42578125" style="2" customWidth="1"/>
    <col min="8971" max="8971" width="11.85546875" style="2" customWidth="1"/>
    <col min="8972" max="8972" width="27.7109375" style="2" customWidth="1"/>
    <col min="8973" max="8973" width="12.7109375" style="2" customWidth="1"/>
    <col min="8974" max="8974" width="38.140625" style="2" bestFit="1" customWidth="1"/>
    <col min="8975" max="8975" width="46.28515625" style="2" customWidth="1"/>
    <col min="8976" max="8976" width="21.5703125" style="2" customWidth="1"/>
    <col min="8977" max="9216" width="9.140625" style="2"/>
    <col min="9217" max="9217" width="6.5703125" style="2" customWidth="1"/>
    <col min="9218" max="9218" width="7.7109375" style="2" customWidth="1"/>
    <col min="9219" max="9220" width="12.85546875" style="2" customWidth="1"/>
    <col min="9221" max="9221" width="9.7109375" style="2" customWidth="1"/>
    <col min="9222" max="9222" width="9.140625" style="2"/>
    <col min="9223" max="9223" width="16.140625" style="2" customWidth="1"/>
    <col min="9224" max="9224" width="14.42578125" style="2" bestFit="1" customWidth="1"/>
    <col min="9225" max="9225" width="28.7109375" style="2" customWidth="1"/>
    <col min="9226" max="9226" width="27.42578125" style="2" customWidth="1"/>
    <col min="9227" max="9227" width="11.85546875" style="2" customWidth="1"/>
    <col min="9228" max="9228" width="27.7109375" style="2" customWidth="1"/>
    <col min="9229" max="9229" width="12.7109375" style="2" customWidth="1"/>
    <col min="9230" max="9230" width="38.140625" style="2" bestFit="1" customWidth="1"/>
    <col min="9231" max="9231" width="46.28515625" style="2" customWidth="1"/>
    <col min="9232" max="9232" width="21.5703125" style="2" customWidth="1"/>
    <col min="9233" max="9472" width="9.140625" style="2"/>
    <col min="9473" max="9473" width="6.5703125" style="2" customWidth="1"/>
    <col min="9474" max="9474" width="7.7109375" style="2" customWidth="1"/>
    <col min="9475" max="9476" width="12.85546875" style="2" customWidth="1"/>
    <col min="9477" max="9477" width="9.7109375" style="2" customWidth="1"/>
    <col min="9478" max="9478" width="9.140625" style="2"/>
    <col min="9479" max="9479" width="16.140625" style="2" customWidth="1"/>
    <col min="9480" max="9480" width="14.42578125" style="2" bestFit="1" customWidth="1"/>
    <col min="9481" max="9481" width="28.7109375" style="2" customWidth="1"/>
    <col min="9482" max="9482" width="27.42578125" style="2" customWidth="1"/>
    <col min="9483" max="9483" width="11.85546875" style="2" customWidth="1"/>
    <col min="9484" max="9484" width="27.7109375" style="2" customWidth="1"/>
    <col min="9485" max="9485" width="12.7109375" style="2" customWidth="1"/>
    <col min="9486" max="9486" width="38.140625" style="2" bestFit="1" customWidth="1"/>
    <col min="9487" max="9487" width="46.28515625" style="2" customWidth="1"/>
    <col min="9488" max="9488" width="21.5703125" style="2" customWidth="1"/>
    <col min="9489" max="9728" width="9.140625" style="2"/>
    <col min="9729" max="9729" width="6.5703125" style="2" customWidth="1"/>
    <col min="9730" max="9730" width="7.7109375" style="2" customWidth="1"/>
    <col min="9731" max="9732" width="12.85546875" style="2" customWidth="1"/>
    <col min="9733" max="9733" width="9.7109375" style="2" customWidth="1"/>
    <col min="9734" max="9734" width="9.140625" style="2"/>
    <col min="9735" max="9735" width="16.140625" style="2" customWidth="1"/>
    <col min="9736" max="9736" width="14.42578125" style="2" bestFit="1" customWidth="1"/>
    <col min="9737" max="9737" width="28.7109375" style="2" customWidth="1"/>
    <col min="9738" max="9738" width="27.42578125" style="2" customWidth="1"/>
    <col min="9739" max="9739" width="11.85546875" style="2" customWidth="1"/>
    <col min="9740" max="9740" width="27.7109375" style="2" customWidth="1"/>
    <col min="9741" max="9741" width="12.7109375" style="2" customWidth="1"/>
    <col min="9742" max="9742" width="38.140625" style="2" bestFit="1" customWidth="1"/>
    <col min="9743" max="9743" width="46.28515625" style="2" customWidth="1"/>
    <col min="9744" max="9744" width="21.5703125" style="2" customWidth="1"/>
    <col min="9745" max="9984" width="9.140625" style="2"/>
    <col min="9985" max="9985" width="6.5703125" style="2" customWidth="1"/>
    <col min="9986" max="9986" width="7.7109375" style="2" customWidth="1"/>
    <col min="9987" max="9988" width="12.85546875" style="2" customWidth="1"/>
    <col min="9989" max="9989" width="9.7109375" style="2" customWidth="1"/>
    <col min="9990" max="9990" width="9.140625" style="2"/>
    <col min="9991" max="9991" width="16.140625" style="2" customWidth="1"/>
    <col min="9992" max="9992" width="14.42578125" style="2" bestFit="1" customWidth="1"/>
    <col min="9993" max="9993" width="28.7109375" style="2" customWidth="1"/>
    <col min="9994" max="9994" width="27.42578125" style="2" customWidth="1"/>
    <col min="9995" max="9995" width="11.85546875" style="2" customWidth="1"/>
    <col min="9996" max="9996" width="27.7109375" style="2" customWidth="1"/>
    <col min="9997" max="9997" width="12.7109375" style="2" customWidth="1"/>
    <col min="9998" max="9998" width="38.140625" style="2" bestFit="1" customWidth="1"/>
    <col min="9999" max="9999" width="46.28515625" style="2" customWidth="1"/>
    <col min="10000" max="10000" width="21.5703125" style="2" customWidth="1"/>
    <col min="10001" max="10240" width="9.140625" style="2"/>
    <col min="10241" max="10241" width="6.5703125" style="2" customWidth="1"/>
    <col min="10242" max="10242" width="7.7109375" style="2" customWidth="1"/>
    <col min="10243" max="10244" width="12.85546875" style="2" customWidth="1"/>
    <col min="10245" max="10245" width="9.7109375" style="2" customWidth="1"/>
    <col min="10246" max="10246" width="9.140625" style="2"/>
    <col min="10247" max="10247" width="16.140625" style="2" customWidth="1"/>
    <col min="10248" max="10248" width="14.42578125" style="2" bestFit="1" customWidth="1"/>
    <col min="10249" max="10249" width="28.7109375" style="2" customWidth="1"/>
    <col min="10250" max="10250" width="27.42578125" style="2" customWidth="1"/>
    <col min="10251" max="10251" width="11.85546875" style="2" customWidth="1"/>
    <col min="10252" max="10252" width="27.7109375" style="2" customWidth="1"/>
    <col min="10253" max="10253" width="12.7109375" style="2" customWidth="1"/>
    <col min="10254" max="10254" width="38.140625" style="2" bestFit="1" customWidth="1"/>
    <col min="10255" max="10255" width="46.28515625" style="2" customWidth="1"/>
    <col min="10256" max="10256" width="21.5703125" style="2" customWidth="1"/>
    <col min="10257" max="10496" width="9.140625" style="2"/>
    <col min="10497" max="10497" width="6.5703125" style="2" customWidth="1"/>
    <col min="10498" max="10498" width="7.7109375" style="2" customWidth="1"/>
    <col min="10499" max="10500" width="12.85546875" style="2" customWidth="1"/>
    <col min="10501" max="10501" width="9.7109375" style="2" customWidth="1"/>
    <col min="10502" max="10502" width="9.140625" style="2"/>
    <col min="10503" max="10503" width="16.140625" style="2" customWidth="1"/>
    <col min="10504" max="10504" width="14.42578125" style="2" bestFit="1" customWidth="1"/>
    <col min="10505" max="10505" width="28.7109375" style="2" customWidth="1"/>
    <col min="10506" max="10506" width="27.42578125" style="2" customWidth="1"/>
    <col min="10507" max="10507" width="11.85546875" style="2" customWidth="1"/>
    <col min="10508" max="10508" width="27.7109375" style="2" customWidth="1"/>
    <col min="10509" max="10509" width="12.7109375" style="2" customWidth="1"/>
    <col min="10510" max="10510" width="38.140625" style="2" bestFit="1" customWidth="1"/>
    <col min="10511" max="10511" width="46.28515625" style="2" customWidth="1"/>
    <col min="10512" max="10512" width="21.5703125" style="2" customWidth="1"/>
    <col min="10513" max="10752" width="9.140625" style="2"/>
    <col min="10753" max="10753" width="6.5703125" style="2" customWidth="1"/>
    <col min="10754" max="10754" width="7.7109375" style="2" customWidth="1"/>
    <col min="10755" max="10756" width="12.85546875" style="2" customWidth="1"/>
    <col min="10757" max="10757" width="9.7109375" style="2" customWidth="1"/>
    <col min="10758" max="10758" width="9.140625" style="2"/>
    <col min="10759" max="10759" width="16.140625" style="2" customWidth="1"/>
    <col min="10760" max="10760" width="14.42578125" style="2" bestFit="1" customWidth="1"/>
    <col min="10761" max="10761" width="28.7109375" style="2" customWidth="1"/>
    <col min="10762" max="10762" width="27.42578125" style="2" customWidth="1"/>
    <col min="10763" max="10763" width="11.85546875" style="2" customWidth="1"/>
    <col min="10764" max="10764" width="27.7109375" style="2" customWidth="1"/>
    <col min="10765" max="10765" width="12.7109375" style="2" customWidth="1"/>
    <col min="10766" max="10766" width="38.140625" style="2" bestFit="1" customWidth="1"/>
    <col min="10767" max="10767" width="46.28515625" style="2" customWidth="1"/>
    <col min="10768" max="10768" width="21.5703125" style="2" customWidth="1"/>
    <col min="10769" max="11008" width="9.140625" style="2"/>
    <col min="11009" max="11009" width="6.5703125" style="2" customWidth="1"/>
    <col min="11010" max="11010" width="7.7109375" style="2" customWidth="1"/>
    <col min="11011" max="11012" width="12.85546875" style="2" customWidth="1"/>
    <col min="11013" max="11013" width="9.7109375" style="2" customWidth="1"/>
    <col min="11014" max="11014" width="9.140625" style="2"/>
    <col min="11015" max="11015" width="16.140625" style="2" customWidth="1"/>
    <col min="11016" max="11016" width="14.42578125" style="2" bestFit="1" customWidth="1"/>
    <col min="11017" max="11017" width="28.7109375" style="2" customWidth="1"/>
    <col min="11018" max="11018" width="27.42578125" style="2" customWidth="1"/>
    <col min="11019" max="11019" width="11.85546875" style="2" customWidth="1"/>
    <col min="11020" max="11020" width="27.7109375" style="2" customWidth="1"/>
    <col min="11021" max="11021" width="12.7109375" style="2" customWidth="1"/>
    <col min="11022" max="11022" width="38.140625" style="2" bestFit="1" customWidth="1"/>
    <col min="11023" max="11023" width="46.28515625" style="2" customWidth="1"/>
    <col min="11024" max="11024" width="21.5703125" style="2" customWidth="1"/>
    <col min="11025" max="11264" width="9.140625" style="2"/>
    <col min="11265" max="11265" width="6.5703125" style="2" customWidth="1"/>
    <col min="11266" max="11266" width="7.7109375" style="2" customWidth="1"/>
    <col min="11267" max="11268" width="12.85546875" style="2" customWidth="1"/>
    <col min="11269" max="11269" width="9.7109375" style="2" customWidth="1"/>
    <col min="11270" max="11270" width="9.140625" style="2"/>
    <col min="11271" max="11271" width="16.140625" style="2" customWidth="1"/>
    <col min="11272" max="11272" width="14.42578125" style="2" bestFit="1" customWidth="1"/>
    <col min="11273" max="11273" width="28.7109375" style="2" customWidth="1"/>
    <col min="11274" max="11274" width="27.42578125" style="2" customWidth="1"/>
    <col min="11275" max="11275" width="11.85546875" style="2" customWidth="1"/>
    <col min="11276" max="11276" width="27.7109375" style="2" customWidth="1"/>
    <col min="11277" max="11277" width="12.7109375" style="2" customWidth="1"/>
    <col min="11278" max="11278" width="38.140625" style="2" bestFit="1" customWidth="1"/>
    <col min="11279" max="11279" width="46.28515625" style="2" customWidth="1"/>
    <col min="11280" max="11280" width="21.5703125" style="2" customWidth="1"/>
    <col min="11281" max="11520" width="9.140625" style="2"/>
    <col min="11521" max="11521" width="6.5703125" style="2" customWidth="1"/>
    <col min="11522" max="11522" width="7.7109375" style="2" customWidth="1"/>
    <col min="11523" max="11524" width="12.85546875" style="2" customWidth="1"/>
    <col min="11525" max="11525" width="9.7109375" style="2" customWidth="1"/>
    <col min="11526" max="11526" width="9.140625" style="2"/>
    <col min="11527" max="11527" width="16.140625" style="2" customWidth="1"/>
    <col min="11528" max="11528" width="14.42578125" style="2" bestFit="1" customWidth="1"/>
    <col min="11529" max="11529" width="28.7109375" style="2" customWidth="1"/>
    <col min="11530" max="11530" width="27.42578125" style="2" customWidth="1"/>
    <col min="11531" max="11531" width="11.85546875" style="2" customWidth="1"/>
    <col min="11532" max="11532" width="27.7109375" style="2" customWidth="1"/>
    <col min="11533" max="11533" width="12.7109375" style="2" customWidth="1"/>
    <col min="11534" max="11534" width="38.140625" style="2" bestFit="1" customWidth="1"/>
    <col min="11535" max="11535" width="46.28515625" style="2" customWidth="1"/>
    <col min="11536" max="11536" width="21.5703125" style="2" customWidth="1"/>
    <col min="11537" max="11776" width="9.140625" style="2"/>
    <col min="11777" max="11777" width="6.5703125" style="2" customWidth="1"/>
    <col min="11778" max="11778" width="7.7109375" style="2" customWidth="1"/>
    <col min="11779" max="11780" width="12.85546875" style="2" customWidth="1"/>
    <col min="11781" max="11781" width="9.7109375" style="2" customWidth="1"/>
    <col min="11782" max="11782" width="9.140625" style="2"/>
    <col min="11783" max="11783" width="16.140625" style="2" customWidth="1"/>
    <col min="11784" max="11784" width="14.42578125" style="2" bestFit="1" customWidth="1"/>
    <col min="11785" max="11785" width="28.7109375" style="2" customWidth="1"/>
    <col min="11786" max="11786" width="27.42578125" style="2" customWidth="1"/>
    <col min="11787" max="11787" width="11.85546875" style="2" customWidth="1"/>
    <col min="11788" max="11788" width="27.7109375" style="2" customWidth="1"/>
    <col min="11789" max="11789" width="12.7109375" style="2" customWidth="1"/>
    <col min="11790" max="11790" width="38.140625" style="2" bestFit="1" customWidth="1"/>
    <col min="11791" max="11791" width="46.28515625" style="2" customWidth="1"/>
    <col min="11792" max="11792" width="21.5703125" style="2" customWidth="1"/>
    <col min="11793" max="12032" width="9.140625" style="2"/>
    <col min="12033" max="12033" width="6.5703125" style="2" customWidth="1"/>
    <col min="12034" max="12034" width="7.7109375" style="2" customWidth="1"/>
    <col min="12035" max="12036" width="12.85546875" style="2" customWidth="1"/>
    <col min="12037" max="12037" width="9.7109375" style="2" customWidth="1"/>
    <col min="12038" max="12038" width="9.140625" style="2"/>
    <col min="12039" max="12039" width="16.140625" style="2" customWidth="1"/>
    <col min="12040" max="12040" width="14.42578125" style="2" bestFit="1" customWidth="1"/>
    <col min="12041" max="12041" width="28.7109375" style="2" customWidth="1"/>
    <col min="12042" max="12042" width="27.42578125" style="2" customWidth="1"/>
    <col min="12043" max="12043" width="11.85546875" style="2" customWidth="1"/>
    <col min="12044" max="12044" width="27.7109375" style="2" customWidth="1"/>
    <col min="12045" max="12045" width="12.7109375" style="2" customWidth="1"/>
    <col min="12046" max="12046" width="38.140625" style="2" bestFit="1" customWidth="1"/>
    <col min="12047" max="12047" width="46.28515625" style="2" customWidth="1"/>
    <col min="12048" max="12048" width="21.5703125" style="2" customWidth="1"/>
    <col min="12049" max="12288" width="9.140625" style="2"/>
    <col min="12289" max="12289" width="6.5703125" style="2" customWidth="1"/>
    <col min="12290" max="12290" width="7.7109375" style="2" customWidth="1"/>
    <col min="12291" max="12292" width="12.85546875" style="2" customWidth="1"/>
    <col min="12293" max="12293" width="9.7109375" style="2" customWidth="1"/>
    <col min="12294" max="12294" width="9.140625" style="2"/>
    <col min="12295" max="12295" width="16.140625" style="2" customWidth="1"/>
    <col min="12296" max="12296" width="14.42578125" style="2" bestFit="1" customWidth="1"/>
    <col min="12297" max="12297" width="28.7109375" style="2" customWidth="1"/>
    <col min="12298" max="12298" width="27.42578125" style="2" customWidth="1"/>
    <col min="12299" max="12299" width="11.85546875" style="2" customWidth="1"/>
    <col min="12300" max="12300" width="27.7109375" style="2" customWidth="1"/>
    <col min="12301" max="12301" width="12.7109375" style="2" customWidth="1"/>
    <col min="12302" max="12302" width="38.140625" style="2" bestFit="1" customWidth="1"/>
    <col min="12303" max="12303" width="46.28515625" style="2" customWidth="1"/>
    <col min="12304" max="12304" width="21.5703125" style="2" customWidth="1"/>
    <col min="12305" max="12544" width="9.140625" style="2"/>
    <col min="12545" max="12545" width="6.5703125" style="2" customWidth="1"/>
    <col min="12546" max="12546" width="7.7109375" style="2" customWidth="1"/>
    <col min="12547" max="12548" width="12.85546875" style="2" customWidth="1"/>
    <col min="12549" max="12549" width="9.7109375" style="2" customWidth="1"/>
    <col min="12550" max="12550" width="9.140625" style="2"/>
    <col min="12551" max="12551" width="16.140625" style="2" customWidth="1"/>
    <col min="12552" max="12552" width="14.42578125" style="2" bestFit="1" customWidth="1"/>
    <col min="12553" max="12553" width="28.7109375" style="2" customWidth="1"/>
    <col min="12554" max="12554" width="27.42578125" style="2" customWidth="1"/>
    <col min="12555" max="12555" width="11.85546875" style="2" customWidth="1"/>
    <col min="12556" max="12556" width="27.7109375" style="2" customWidth="1"/>
    <col min="12557" max="12557" width="12.7109375" style="2" customWidth="1"/>
    <col min="12558" max="12558" width="38.140625" style="2" bestFit="1" customWidth="1"/>
    <col min="12559" max="12559" width="46.28515625" style="2" customWidth="1"/>
    <col min="12560" max="12560" width="21.5703125" style="2" customWidth="1"/>
    <col min="12561" max="12800" width="9.140625" style="2"/>
    <col min="12801" max="12801" width="6.5703125" style="2" customWidth="1"/>
    <col min="12802" max="12802" width="7.7109375" style="2" customWidth="1"/>
    <col min="12803" max="12804" width="12.85546875" style="2" customWidth="1"/>
    <col min="12805" max="12805" width="9.7109375" style="2" customWidth="1"/>
    <col min="12806" max="12806" width="9.140625" style="2"/>
    <col min="12807" max="12807" width="16.140625" style="2" customWidth="1"/>
    <col min="12808" max="12808" width="14.42578125" style="2" bestFit="1" customWidth="1"/>
    <col min="12809" max="12809" width="28.7109375" style="2" customWidth="1"/>
    <col min="12810" max="12810" width="27.42578125" style="2" customWidth="1"/>
    <col min="12811" max="12811" width="11.85546875" style="2" customWidth="1"/>
    <col min="12812" max="12812" width="27.7109375" style="2" customWidth="1"/>
    <col min="12813" max="12813" width="12.7109375" style="2" customWidth="1"/>
    <col min="12814" max="12814" width="38.140625" style="2" bestFit="1" customWidth="1"/>
    <col min="12815" max="12815" width="46.28515625" style="2" customWidth="1"/>
    <col min="12816" max="12816" width="21.5703125" style="2" customWidth="1"/>
    <col min="12817" max="13056" width="9.140625" style="2"/>
    <col min="13057" max="13057" width="6.5703125" style="2" customWidth="1"/>
    <col min="13058" max="13058" width="7.7109375" style="2" customWidth="1"/>
    <col min="13059" max="13060" width="12.85546875" style="2" customWidth="1"/>
    <col min="13061" max="13061" width="9.7109375" style="2" customWidth="1"/>
    <col min="13062" max="13062" width="9.140625" style="2"/>
    <col min="13063" max="13063" width="16.140625" style="2" customWidth="1"/>
    <col min="13064" max="13064" width="14.42578125" style="2" bestFit="1" customWidth="1"/>
    <col min="13065" max="13065" width="28.7109375" style="2" customWidth="1"/>
    <col min="13066" max="13066" width="27.42578125" style="2" customWidth="1"/>
    <col min="13067" max="13067" width="11.85546875" style="2" customWidth="1"/>
    <col min="13068" max="13068" width="27.7109375" style="2" customWidth="1"/>
    <col min="13069" max="13069" width="12.7109375" style="2" customWidth="1"/>
    <col min="13070" max="13070" width="38.140625" style="2" bestFit="1" customWidth="1"/>
    <col min="13071" max="13071" width="46.28515625" style="2" customWidth="1"/>
    <col min="13072" max="13072" width="21.5703125" style="2" customWidth="1"/>
    <col min="13073" max="13312" width="9.140625" style="2"/>
    <col min="13313" max="13313" width="6.5703125" style="2" customWidth="1"/>
    <col min="13314" max="13314" width="7.7109375" style="2" customWidth="1"/>
    <col min="13315" max="13316" width="12.85546875" style="2" customWidth="1"/>
    <col min="13317" max="13317" width="9.7109375" style="2" customWidth="1"/>
    <col min="13318" max="13318" width="9.140625" style="2"/>
    <col min="13319" max="13319" width="16.140625" style="2" customWidth="1"/>
    <col min="13320" max="13320" width="14.42578125" style="2" bestFit="1" customWidth="1"/>
    <col min="13321" max="13321" width="28.7109375" style="2" customWidth="1"/>
    <col min="13322" max="13322" width="27.42578125" style="2" customWidth="1"/>
    <col min="13323" max="13323" width="11.85546875" style="2" customWidth="1"/>
    <col min="13324" max="13324" width="27.7109375" style="2" customWidth="1"/>
    <col min="13325" max="13325" width="12.7109375" style="2" customWidth="1"/>
    <col min="13326" max="13326" width="38.140625" style="2" bestFit="1" customWidth="1"/>
    <col min="13327" max="13327" width="46.28515625" style="2" customWidth="1"/>
    <col min="13328" max="13328" width="21.5703125" style="2" customWidth="1"/>
    <col min="13329" max="13568" width="9.140625" style="2"/>
    <col min="13569" max="13569" width="6.5703125" style="2" customWidth="1"/>
    <col min="13570" max="13570" width="7.7109375" style="2" customWidth="1"/>
    <col min="13571" max="13572" width="12.85546875" style="2" customWidth="1"/>
    <col min="13573" max="13573" width="9.7109375" style="2" customWidth="1"/>
    <col min="13574" max="13574" width="9.140625" style="2"/>
    <col min="13575" max="13575" width="16.140625" style="2" customWidth="1"/>
    <col min="13576" max="13576" width="14.42578125" style="2" bestFit="1" customWidth="1"/>
    <col min="13577" max="13577" width="28.7109375" style="2" customWidth="1"/>
    <col min="13578" max="13578" width="27.42578125" style="2" customWidth="1"/>
    <col min="13579" max="13579" width="11.85546875" style="2" customWidth="1"/>
    <col min="13580" max="13580" width="27.7109375" style="2" customWidth="1"/>
    <col min="13581" max="13581" width="12.7109375" style="2" customWidth="1"/>
    <col min="13582" max="13582" width="38.140625" style="2" bestFit="1" customWidth="1"/>
    <col min="13583" max="13583" width="46.28515625" style="2" customWidth="1"/>
    <col min="13584" max="13584" width="21.5703125" style="2" customWidth="1"/>
    <col min="13585" max="13824" width="9.140625" style="2"/>
    <col min="13825" max="13825" width="6.5703125" style="2" customWidth="1"/>
    <col min="13826" max="13826" width="7.7109375" style="2" customWidth="1"/>
    <col min="13827" max="13828" width="12.85546875" style="2" customWidth="1"/>
    <col min="13829" max="13829" width="9.7109375" style="2" customWidth="1"/>
    <col min="13830" max="13830" width="9.140625" style="2"/>
    <col min="13831" max="13831" width="16.140625" style="2" customWidth="1"/>
    <col min="13832" max="13832" width="14.42578125" style="2" bestFit="1" customWidth="1"/>
    <col min="13833" max="13833" width="28.7109375" style="2" customWidth="1"/>
    <col min="13834" max="13834" width="27.42578125" style="2" customWidth="1"/>
    <col min="13835" max="13835" width="11.85546875" style="2" customWidth="1"/>
    <col min="13836" max="13836" width="27.7109375" style="2" customWidth="1"/>
    <col min="13837" max="13837" width="12.7109375" style="2" customWidth="1"/>
    <col min="13838" max="13838" width="38.140625" style="2" bestFit="1" customWidth="1"/>
    <col min="13839" max="13839" width="46.28515625" style="2" customWidth="1"/>
    <col min="13840" max="13840" width="21.5703125" style="2" customWidth="1"/>
    <col min="13841" max="14080" width="9.140625" style="2"/>
    <col min="14081" max="14081" width="6.5703125" style="2" customWidth="1"/>
    <col min="14082" max="14082" width="7.7109375" style="2" customWidth="1"/>
    <col min="14083" max="14084" width="12.85546875" style="2" customWidth="1"/>
    <col min="14085" max="14085" width="9.7109375" style="2" customWidth="1"/>
    <col min="14086" max="14086" width="9.140625" style="2"/>
    <col min="14087" max="14087" width="16.140625" style="2" customWidth="1"/>
    <col min="14088" max="14088" width="14.42578125" style="2" bestFit="1" customWidth="1"/>
    <col min="14089" max="14089" width="28.7109375" style="2" customWidth="1"/>
    <col min="14090" max="14090" width="27.42578125" style="2" customWidth="1"/>
    <col min="14091" max="14091" width="11.85546875" style="2" customWidth="1"/>
    <col min="14092" max="14092" width="27.7109375" style="2" customWidth="1"/>
    <col min="14093" max="14093" width="12.7109375" style="2" customWidth="1"/>
    <col min="14094" max="14094" width="38.140625" style="2" bestFit="1" customWidth="1"/>
    <col min="14095" max="14095" width="46.28515625" style="2" customWidth="1"/>
    <col min="14096" max="14096" width="21.5703125" style="2" customWidth="1"/>
    <col min="14097" max="14336" width="9.140625" style="2"/>
    <col min="14337" max="14337" width="6.5703125" style="2" customWidth="1"/>
    <col min="14338" max="14338" width="7.7109375" style="2" customWidth="1"/>
    <col min="14339" max="14340" width="12.85546875" style="2" customWidth="1"/>
    <col min="14341" max="14341" width="9.7109375" style="2" customWidth="1"/>
    <col min="14342" max="14342" width="9.140625" style="2"/>
    <col min="14343" max="14343" width="16.140625" style="2" customWidth="1"/>
    <col min="14344" max="14344" width="14.42578125" style="2" bestFit="1" customWidth="1"/>
    <col min="14345" max="14345" width="28.7109375" style="2" customWidth="1"/>
    <col min="14346" max="14346" width="27.42578125" style="2" customWidth="1"/>
    <col min="14347" max="14347" width="11.85546875" style="2" customWidth="1"/>
    <col min="14348" max="14348" width="27.7109375" style="2" customWidth="1"/>
    <col min="14349" max="14349" width="12.7109375" style="2" customWidth="1"/>
    <col min="14350" max="14350" width="38.140625" style="2" bestFit="1" customWidth="1"/>
    <col min="14351" max="14351" width="46.28515625" style="2" customWidth="1"/>
    <col min="14352" max="14352" width="21.5703125" style="2" customWidth="1"/>
    <col min="14353" max="14592" width="9.140625" style="2"/>
    <col min="14593" max="14593" width="6.5703125" style="2" customWidth="1"/>
    <col min="14594" max="14594" width="7.7109375" style="2" customWidth="1"/>
    <col min="14595" max="14596" width="12.85546875" style="2" customWidth="1"/>
    <col min="14597" max="14597" width="9.7109375" style="2" customWidth="1"/>
    <col min="14598" max="14598" width="9.140625" style="2"/>
    <col min="14599" max="14599" width="16.140625" style="2" customWidth="1"/>
    <col min="14600" max="14600" width="14.42578125" style="2" bestFit="1" customWidth="1"/>
    <col min="14601" max="14601" width="28.7109375" style="2" customWidth="1"/>
    <col min="14602" max="14602" width="27.42578125" style="2" customWidth="1"/>
    <col min="14603" max="14603" width="11.85546875" style="2" customWidth="1"/>
    <col min="14604" max="14604" width="27.7109375" style="2" customWidth="1"/>
    <col min="14605" max="14605" width="12.7109375" style="2" customWidth="1"/>
    <col min="14606" max="14606" width="38.140625" style="2" bestFit="1" customWidth="1"/>
    <col min="14607" max="14607" width="46.28515625" style="2" customWidth="1"/>
    <col min="14608" max="14608" width="21.5703125" style="2" customWidth="1"/>
    <col min="14609" max="14848" width="9.140625" style="2"/>
    <col min="14849" max="14849" width="6.5703125" style="2" customWidth="1"/>
    <col min="14850" max="14850" width="7.7109375" style="2" customWidth="1"/>
    <col min="14851" max="14852" width="12.85546875" style="2" customWidth="1"/>
    <col min="14853" max="14853" width="9.7109375" style="2" customWidth="1"/>
    <col min="14854" max="14854" width="9.140625" style="2"/>
    <col min="14855" max="14855" width="16.140625" style="2" customWidth="1"/>
    <col min="14856" max="14856" width="14.42578125" style="2" bestFit="1" customWidth="1"/>
    <col min="14857" max="14857" width="28.7109375" style="2" customWidth="1"/>
    <col min="14858" max="14858" width="27.42578125" style="2" customWidth="1"/>
    <col min="14859" max="14859" width="11.85546875" style="2" customWidth="1"/>
    <col min="14860" max="14860" width="27.7109375" style="2" customWidth="1"/>
    <col min="14861" max="14861" width="12.7109375" style="2" customWidth="1"/>
    <col min="14862" max="14862" width="38.140625" style="2" bestFit="1" customWidth="1"/>
    <col min="14863" max="14863" width="46.28515625" style="2" customWidth="1"/>
    <col min="14864" max="14864" width="21.5703125" style="2" customWidth="1"/>
    <col min="14865" max="15104" width="9.140625" style="2"/>
    <col min="15105" max="15105" width="6.5703125" style="2" customWidth="1"/>
    <col min="15106" max="15106" width="7.7109375" style="2" customWidth="1"/>
    <col min="15107" max="15108" width="12.85546875" style="2" customWidth="1"/>
    <col min="15109" max="15109" width="9.7109375" style="2" customWidth="1"/>
    <col min="15110" max="15110" width="9.140625" style="2"/>
    <col min="15111" max="15111" width="16.140625" style="2" customWidth="1"/>
    <col min="15112" max="15112" width="14.42578125" style="2" bestFit="1" customWidth="1"/>
    <col min="15113" max="15113" width="28.7109375" style="2" customWidth="1"/>
    <col min="15114" max="15114" width="27.42578125" style="2" customWidth="1"/>
    <col min="15115" max="15115" width="11.85546875" style="2" customWidth="1"/>
    <col min="15116" max="15116" width="27.7109375" style="2" customWidth="1"/>
    <col min="15117" max="15117" width="12.7109375" style="2" customWidth="1"/>
    <col min="15118" max="15118" width="38.140625" style="2" bestFit="1" customWidth="1"/>
    <col min="15119" max="15119" width="46.28515625" style="2" customWidth="1"/>
    <col min="15120" max="15120" width="21.5703125" style="2" customWidth="1"/>
    <col min="15121" max="15360" width="9.140625" style="2"/>
    <col min="15361" max="15361" width="6.5703125" style="2" customWidth="1"/>
    <col min="15362" max="15362" width="7.7109375" style="2" customWidth="1"/>
    <col min="15363" max="15364" width="12.85546875" style="2" customWidth="1"/>
    <col min="15365" max="15365" width="9.7109375" style="2" customWidth="1"/>
    <col min="15366" max="15366" width="9.140625" style="2"/>
    <col min="15367" max="15367" width="16.140625" style="2" customWidth="1"/>
    <col min="15368" max="15368" width="14.42578125" style="2" bestFit="1" customWidth="1"/>
    <col min="15369" max="15369" width="28.7109375" style="2" customWidth="1"/>
    <col min="15370" max="15370" width="27.42578125" style="2" customWidth="1"/>
    <col min="15371" max="15371" width="11.85546875" style="2" customWidth="1"/>
    <col min="15372" max="15372" width="27.7109375" style="2" customWidth="1"/>
    <col min="15373" max="15373" width="12.7109375" style="2" customWidth="1"/>
    <col min="15374" max="15374" width="38.140625" style="2" bestFit="1" customWidth="1"/>
    <col min="15375" max="15375" width="46.28515625" style="2" customWidth="1"/>
    <col min="15376" max="15376" width="21.5703125" style="2" customWidth="1"/>
    <col min="15377" max="15616" width="9.140625" style="2"/>
    <col min="15617" max="15617" width="6.5703125" style="2" customWidth="1"/>
    <col min="15618" max="15618" width="7.7109375" style="2" customWidth="1"/>
    <col min="15619" max="15620" width="12.85546875" style="2" customWidth="1"/>
    <col min="15621" max="15621" width="9.7109375" style="2" customWidth="1"/>
    <col min="15622" max="15622" width="9.140625" style="2"/>
    <col min="15623" max="15623" width="16.140625" style="2" customWidth="1"/>
    <col min="15624" max="15624" width="14.42578125" style="2" bestFit="1" customWidth="1"/>
    <col min="15625" max="15625" width="28.7109375" style="2" customWidth="1"/>
    <col min="15626" max="15626" width="27.42578125" style="2" customWidth="1"/>
    <col min="15627" max="15627" width="11.85546875" style="2" customWidth="1"/>
    <col min="15628" max="15628" width="27.7109375" style="2" customWidth="1"/>
    <col min="15629" max="15629" width="12.7109375" style="2" customWidth="1"/>
    <col min="15630" max="15630" width="38.140625" style="2" bestFit="1" customWidth="1"/>
    <col min="15631" max="15631" width="46.28515625" style="2" customWidth="1"/>
    <col min="15632" max="15632" width="21.5703125" style="2" customWidth="1"/>
    <col min="15633" max="15872" width="9.140625" style="2"/>
    <col min="15873" max="15873" width="6.5703125" style="2" customWidth="1"/>
    <col min="15874" max="15874" width="7.7109375" style="2" customWidth="1"/>
    <col min="15875" max="15876" width="12.85546875" style="2" customWidth="1"/>
    <col min="15877" max="15877" width="9.7109375" style="2" customWidth="1"/>
    <col min="15878" max="15878" width="9.140625" style="2"/>
    <col min="15879" max="15879" width="16.140625" style="2" customWidth="1"/>
    <col min="15880" max="15880" width="14.42578125" style="2" bestFit="1" customWidth="1"/>
    <col min="15881" max="15881" width="28.7109375" style="2" customWidth="1"/>
    <col min="15882" max="15882" width="27.42578125" style="2" customWidth="1"/>
    <col min="15883" max="15883" width="11.85546875" style="2" customWidth="1"/>
    <col min="15884" max="15884" width="27.7109375" style="2" customWidth="1"/>
    <col min="15885" max="15885" width="12.7109375" style="2" customWidth="1"/>
    <col min="15886" max="15886" width="38.140625" style="2" bestFit="1" customWidth="1"/>
    <col min="15887" max="15887" width="46.28515625" style="2" customWidth="1"/>
    <col min="15888" max="15888" width="21.5703125" style="2" customWidth="1"/>
    <col min="15889" max="16128" width="9.140625" style="2"/>
    <col min="16129" max="16129" width="6.5703125" style="2" customWidth="1"/>
    <col min="16130" max="16130" width="7.7109375" style="2" customWidth="1"/>
    <col min="16131" max="16132" width="12.85546875" style="2" customWidth="1"/>
    <col min="16133" max="16133" width="9.7109375" style="2" customWidth="1"/>
    <col min="16134" max="16134" width="9.140625" style="2"/>
    <col min="16135" max="16135" width="16.140625" style="2" customWidth="1"/>
    <col min="16136" max="16136" width="14.42578125" style="2" bestFit="1" customWidth="1"/>
    <col min="16137" max="16137" width="28.7109375" style="2" customWidth="1"/>
    <col min="16138" max="16138" width="27.42578125" style="2" customWidth="1"/>
    <col min="16139" max="16139" width="11.85546875" style="2" customWidth="1"/>
    <col min="16140" max="16140" width="27.7109375" style="2" customWidth="1"/>
    <col min="16141" max="16141" width="12.7109375" style="2" customWidth="1"/>
    <col min="16142" max="16142" width="38.140625" style="2" bestFit="1" customWidth="1"/>
    <col min="16143" max="16143" width="46.28515625" style="2" customWidth="1"/>
    <col min="16144" max="16144" width="21.5703125" style="2" customWidth="1"/>
    <col min="16145" max="16384" width="9.140625" style="2"/>
  </cols>
  <sheetData>
    <row r="2" spans="1:14" ht="30" customHeight="1">
      <c r="A2" s="303"/>
      <c r="B2" s="303"/>
      <c r="C2" s="303"/>
      <c r="D2" s="303"/>
      <c r="E2" s="303"/>
      <c r="F2" s="303"/>
      <c r="G2" s="303"/>
      <c r="H2" s="303"/>
      <c r="I2" s="303"/>
      <c r="J2" s="303"/>
      <c r="K2" s="303"/>
      <c r="L2" s="303"/>
      <c r="M2" s="1"/>
    </row>
    <row r="3" spans="1:14">
      <c r="A3" s="304"/>
      <c r="B3" s="305"/>
      <c r="C3" s="305"/>
      <c r="D3" s="305"/>
      <c r="E3" s="305"/>
      <c r="F3" s="305"/>
      <c r="G3" s="305"/>
      <c r="H3" s="305"/>
      <c r="I3" s="305"/>
      <c r="J3" s="305"/>
      <c r="K3" s="305"/>
      <c r="L3" s="305"/>
      <c r="M3" s="4"/>
    </row>
    <row r="4" spans="1:14" ht="30" customHeight="1">
      <c r="A4" s="306" t="s">
        <v>0</v>
      </c>
      <c r="B4" s="306"/>
      <c r="C4" s="306"/>
      <c r="D4" s="306"/>
      <c r="E4" s="306"/>
      <c r="F4" s="306"/>
      <c r="G4" s="306"/>
      <c r="H4" s="306"/>
      <c r="I4" s="306"/>
      <c r="J4" s="306"/>
      <c r="K4" s="306"/>
      <c r="L4" s="306"/>
      <c r="M4" s="5"/>
    </row>
    <row r="5" spans="1:14">
      <c r="A5" s="304"/>
      <c r="B5" s="305"/>
      <c r="C5" s="305"/>
      <c r="D5" s="305"/>
      <c r="E5" s="305"/>
      <c r="F5" s="305"/>
      <c r="G5" s="305"/>
      <c r="H5" s="305"/>
      <c r="I5" s="305"/>
      <c r="J5" s="305"/>
      <c r="K5" s="305"/>
      <c r="L5" s="305"/>
      <c r="M5" s="4"/>
    </row>
    <row r="6" spans="1:14" ht="42.75" customHeight="1">
      <c r="A6" s="307" t="s">
        <v>79</v>
      </c>
      <c r="B6" s="308"/>
      <c r="C6" s="308"/>
      <c r="D6" s="308"/>
      <c r="E6" s="308"/>
      <c r="F6" s="308"/>
      <c r="G6" s="308"/>
      <c r="H6" s="308"/>
      <c r="I6" s="308"/>
      <c r="J6" s="308"/>
      <c r="K6" s="308"/>
      <c r="L6" s="309"/>
      <c r="M6" s="6"/>
    </row>
    <row r="7" spans="1:14" ht="24" customHeight="1">
      <c r="A7" s="306" t="s">
        <v>1</v>
      </c>
      <c r="B7" s="306"/>
      <c r="C7" s="306"/>
      <c r="D7" s="306"/>
      <c r="E7" s="306"/>
      <c r="F7" s="306"/>
      <c r="G7" s="306"/>
      <c r="H7" s="306"/>
      <c r="I7" s="306"/>
      <c r="J7" s="306"/>
      <c r="K7" s="306"/>
      <c r="L7" s="306"/>
      <c r="M7" s="5"/>
    </row>
    <row r="8" spans="1:14" ht="42" customHeight="1">
      <c r="A8" s="307" t="s">
        <v>80</v>
      </c>
      <c r="B8" s="308"/>
      <c r="C8" s="308"/>
      <c r="D8" s="308"/>
      <c r="E8" s="308"/>
      <c r="F8" s="308"/>
      <c r="G8" s="308"/>
      <c r="H8" s="308"/>
      <c r="I8" s="308"/>
      <c r="J8" s="308"/>
      <c r="K8" s="308"/>
      <c r="L8" s="309"/>
      <c r="M8" s="6"/>
    </row>
    <row r="9" spans="1:14" ht="43.5" customHeight="1">
      <c r="A9" s="7"/>
      <c r="B9" s="310"/>
      <c r="C9" s="310"/>
      <c r="D9" s="310"/>
      <c r="E9" s="310"/>
      <c r="F9" s="310"/>
      <c r="G9" s="310"/>
      <c r="H9" s="8" t="s">
        <v>2</v>
      </c>
      <c r="I9" s="105" t="s">
        <v>3</v>
      </c>
      <c r="J9" s="105" t="s">
        <v>4</v>
      </c>
      <c r="K9" s="105" t="s">
        <v>5</v>
      </c>
      <c r="L9" s="10" t="s">
        <v>6</v>
      </c>
      <c r="M9" s="11"/>
    </row>
    <row r="10" spans="1:14" ht="18.75" customHeight="1">
      <c r="A10" s="12"/>
      <c r="B10" s="306"/>
      <c r="C10" s="306"/>
      <c r="D10" s="306"/>
      <c r="E10" s="306"/>
      <c r="F10" s="306"/>
      <c r="G10" s="306"/>
      <c r="H10" s="12"/>
      <c r="I10" s="12"/>
      <c r="J10" s="12"/>
      <c r="K10" s="12"/>
      <c r="L10" s="95" t="s">
        <v>3</v>
      </c>
      <c r="M10" s="5"/>
      <c r="N10" s="14"/>
    </row>
    <row r="11" spans="1:14" ht="56.25" customHeight="1">
      <c r="A11" s="95">
        <v>1</v>
      </c>
      <c r="B11" s="302" t="s">
        <v>7</v>
      </c>
      <c r="C11" s="302"/>
      <c r="D11" s="302"/>
      <c r="E11" s="302"/>
      <c r="F11" s="302"/>
      <c r="G11" s="302"/>
      <c r="H11" s="104"/>
      <c r="I11" s="12"/>
      <c r="J11" s="12"/>
      <c r="K11" s="12"/>
      <c r="L11" s="102"/>
      <c r="M11" s="17"/>
      <c r="N11" s="14"/>
    </row>
    <row r="12" spans="1:14" ht="19.5" customHeight="1">
      <c r="A12" s="95"/>
      <c r="B12" s="302" t="s">
        <v>8</v>
      </c>
      <c r="C12" s="302"/>
      <c r="D12" s="302"/>
      <c r="E12" s="302"/>
      <c r="F12" s="302"/>
      <c r="G12" s="302"/>
      <c r="H12" s="104"/>
      <c r="I12" s="12"/>
      <c r="J12" s="12"/>
      <c r="K12" s="12"/>
      <c r="L12" s="95"/>
      <c r="M12" s="5"/>
    </row>
    <row r="13" spans="1:14" ht="57.75" customHeight="1">
      <c r="A13" s="95"/>
      <c r="B13" s="95" t="s">
        <v>9</v>
      </c>
      <c r="C13" s="302" t="s">
        <v>10</v>
      </c>
      <c r="D13" s="302"/>
      <c r="E13" s="302"/>
      <c r="F13" s="302"/>
      <c r="G13" s="302"/>
      <c r="H13" s="104"/>
      <c r="I13" s="12"/>
      <c r="J13" s="12"/>
      <c r="K13" s="12"/>
      <c r="L13" s="95"/>
      <c r="M13" s="5"/>
    </row>
    <row r="14" spans="1:14" ht="35.25" customHeight="1">
      <c r="A14" s="95"/>
      <c r="B14" s="95" t="s">
        <v>11</v>
      </c>
      <c r="C14" s="302" t="s">
        <v>12</v>
      </c>
      <c r="D14" s="302"/>
      <c r="E14" s="302"/>
      <c r="F14" s="302"/>
      <c r="G14" s="302"/>
      <c r="H14" s="104"/>
      <c r="I14" s="12"/>
      <c r="J14" s="12"/>
      <c r="K14" s="12"/>
      <c r="L14" s="95"/>
      <c r="M14" s="5"/>
    </row>
    <row r="15" spans="1:14" ht="42" customHeight="1">
      <c r="A15" s="306"/>
      <c r="B15" s="306"/>
      <c r="C15" s="306"/>
      <c r="D15" s="306"/>
      <c r="E15" s="306"/>
      <c r="F15" s="306"/>
      <c r="G15" s="306"/>
      <c r="H15" s="95"/>
      <c r="I15" s="105" t="s">
        <v>3</v>
      </c>
      <c r="J15" s="105" t="s">
        <v>4</v>
      </c>
      <c r="K15" s="105" t="s">
        <v>5</v>
      </c>
      <c r="L15" s="10" t="s">
        <v>6</v>
      </c>
      <c r="M15" s="18"/>
    </row>
    <row r="16" spans="1:14" ht="40.5" customHeight="1">
      <c r="A16" s="94">
        <v>2</v>
      </c>
      <c r="B16" s="311" t="s">
        <v>13</v>
      </c>
      <c r="C16" s="311"/>
      <c r="D16" s="311"/>
      <c r="E16" s="311"/>
      <c r="F16" s="311"/>
      <c r="G16" s="311"/>
      <c r="H16" s="93"/>
      <c r="I16" s="21">
        <f>I95</f>
        <v>1007977973</v>
      </c>
      <c r="J16" s="21">
        <f>J95</f>
        <v>5952353686.4899988</v>
      </c>
      <c r="K16" s="22"/>
      <c r="L16" s="23">
        <f>L99</f>
        <v>735036229.96999991</v>
      </c>
      <c r="M16" s="24"/>
    </row>
    <row r="17" spans="1:13" ht="24" customHeight="1">
      <c r="A17" s="94"/>
      <c r="B17" s="312" t="s">
        <v>8</v>
      </c>
      <c r="C17" s="312"/>
      <c r="D17" s="312"/>
      <c r="E17" s="312"/>
      <c r="F17" s="312"/>
      <c r="G17" s="312"/>
      <c r="H17" s="101"/>
      <c r="I17" s="12"/>
      <c r="J17" s="26"/>
      <c r="K17" s="95"/>
      <c r="L17" s="27"/>
      <c r="M17" s="28"/>
    </row>
    <row r="18" spans="1:13" ht="51" customHeight="1">
      <c r="A18" s="94"/>
      <c r="B18" s="311" t="s">
        <v>14</v>
      </c>
      <c r="C18" s="311"/>
      <c r="D18" s="311"/>
      <c r="E18" s="311"/>
      <c r="F18" s="311"/>
      <c r="G18" s="311"/>
      <c r="H18" s="93"/>
      <c r="I18" s="12"/>
      <c r="J18" s="26"/>
      <c r="K18" s="95"/>
      <c r="L18" s="27"/>
      <c r="M18" s="28"/>
    </row>
    <row r="19" spans="1:13" ht="21.75" customHeight="1">
      <c r="A19" s="94"/>
      <c r="B19" s="313" t="s">
        <v>9</v>
      </c>
      <c r="C19" s="311" t="s">
        <v>15</v>
      </c>
      <c r="D19" s="311"/>
      <c r="E19" s="311"/>
      <c r="F19" s="311"/>
      <c r="G19" s="311"/>
      <c r="H19" s="94">
        <v>1</v>
      </c>
      <c r="I19" s="12">
        <v>1958447</v>
      </c>
      <c r="J19" s="26">
        <v>12757750.9</v>
      </c>
      <c r="K19" s="314">
        <v>0</v>
      </c>
      <c r="L19" s="315">
        <v>0</v>
      </c>
      <c r="M19" s="29"/>
    </row>
    <row r="20" spans="1:13" ht="19.5" customHeight="1">
      <c r="A20" s="94"/>
      <c r="B20" s="313"/>
      <c r="C20" s="311"/>
      <c r="D20" s="311"/>
      <c r="E20" s="311"/>
      <c r="F20" s="311"/>
      <c r="G20" s="311"/>
      <c r="H20" s="94">
        <v>2</v>
      </c>
      <c r="I20" s="12">
        <v>766913</v>
      </c>
      <c r="J20" s="26">
        <v>4960934.3499999996</v>
      </c>
      <c r="K20" s="314"/>
      <c r="L20" s="315"/>
      <c r="M20" s="29"/>
    </row>
    <row r="21" spans="1:13" ht="54" customHeight="1">
      <c r="A21" s="94"/>
      <c r="B21" s="94" t="s">
        <v>11</v>
      </c>
      <c r="C21" s="311" t="s">
        <v>16</v>
      </c>
      <c r="D21" s="311"/>
      <c r="E21" s="311"/>
      <c r="F21" s="311"/>
      <c r="G21" s="311"/>
      <c r="H21" s="94"/>
      <c r="I21" s="102"/>
      <c r="J21" s="103"/>
      <c r="K21" s="102">
        <v>0</v>
      </c>
      <c r="L21" s="103">
        <v>0</v>
      </c>
      <c r="M21" s="29"/>
    </row>
    <row r="22" spans="1:13" ht="101.25" customHeight="1">
      <c r="A22" s="94"/>
      <c r="B22" s="94" t="s">
        <v>17</v>
      </c>
      <c r="C22" s="311" t="s">
        <v>18</v>
      </c>
      <c r="D22" s="311"/>
      <c r="E22" s="311"/>
      <c r="F22" s="311"/>
      <c r="G22" s="311"/>
      <c r="H22" s="94">
        <v>3</v>
      </c>
      <c r="I22" s="102">
        <v>22545070</v>
      </c>
      <c r="J22" s="103">
        <v>113375911.66</v>
      </c>
      <c r="K22" s="102">
        <v>0</v>
      </c>
      <c r="L22" s="103">
        <v>0</v>
      </c>
      <c r="M22" s="29"/>
    </row>
    <row r="23" spans="1:13" ht="54.75" customHeight="1">
      <c r="A23" s="94"/>
      <c r="B23" s="94" t="s">
        <v>19</v>
      </c>
      <c r="C23" s="311" t="s">
        <v>20</v>
      </c>
      <c r="D23" s="311"/>
      <c r="E23" s="311"/>
      <c r="F23" s="311"/>
      <c r="G23" s="311"/>
      <c r="H23" s="94">
        <v>4</v>
      </c>
      <c r="I23" s="102">
        <v>1092479</v>
      </c>
      <c r="J23" s="103">
        <v>6659639.29</v>
      </c>
      <c r="K23" s="102">
        <v>0</v>
      </c>
      <c r="L23" s="103">
        <v>0</v>
      </c>
      <c r="M23" s="29"/>
    </row>
    <row r="24" spans="1:13" ht="48" customHeight="1">
      <c r="A24" s="94"/>
      <c r="B24" s="94" t="s">
        <v>21</v>
      </c>
      <c r="C24" s="311" t="s">
        <v>22</v>
      </c>
      <c r="D24" s="311"/>
      <c r="E24" s="311"/>
      <c r="F24" s="311"/>
      <c r="G24" s="311"/>
      <c r="H24" s="94">
        <v>5</v>
      </c>
      <c r="I24" s="102">
        <v>2076968</v>
      </c>
      <c r="J24" s="103">
        <v>13705742.550000001</v>
      </c>
      <c r="K24" s="102">
        <v>0</v>
      </c>
      <c r="L24" s="103">
        <v>0</v>
      </c>
      <c r="M24" s="29"/>
    </row>
    <row r="25" spans="1:13" ht="35.25" customHeight="1">
      <c r="A25" s="94"/>
      <c r="B25" s="94" t="s">
        <v>23</v>
      </c>
      <c r="C25" s="311" t="s">
        <v>24</v>
      </c>
      <c r="D25" s="311"/>
      <c r="E25" s="311"/>
      <c r="F25" s="311"/>
      <c r="G25" s="311"/>
      <c r="H25" s="94">
        <v>6</v>
      </c>
      <c r="I25" s="102">
        <v>837903</v>
      </c>
      <c r="J25" s="103">
        <v>5608091.5899999999</v>
      </c>
      <c r="K25" s="102">
        <v>0</v>
      </c>
      <c r="L25" s="103">
        <v>0</v>
      </c>
      <c r="M25" s="29"/>
    </row>
    <row r="26" spans="1:13" ht="96" customHeight="1">
      <c r="A26" s="94"/>
      <c r="B26" s="94" t="s">
        <v>25</v>
      </c>
      <c r="C26" s="311" t="s">
        <v>26</v>
      </c>
      <c r="D26" s="311"/>
      <c r="E26" s="311"/>
      <c r="F26" s="311"/>
      <c r="G26" s="311"/>
      <c r="H26" s="94">
        <v>7</v>
      </c>
      <c r="I26" s="102">
        <v>21767359</v>
      </c>
      <c r="J26" s="103">
        <v>98676193.069999993</v>
      </c>
      <c r="K26" s="102">
        <v>0</v>
      </c>
      <c r="L26" s="103">
        <v>0</v>
      </c>
      <c r="M26" s="29"/>
    </row>
    <row r="27" spans="1:13" ht="46.5" customHeight="1">
      <c r="A27" s="94"/>
      <c r="B27" s="94" t="s">
        <v>28</v>
      </c>
      <c r="C27" s="316" t="s">
        <v>29</v>
      </c>
      <c r="D27" s="316"/>
      <c r="E27" s="316"/>
      <c r="F27" s="316"/>
      <c r="G27" s="316"/>
      <c r="H27" s="94" t="s">
        <v>74</v>
      </c>
      <c r="I27" s="102">
        <f>5192+88686360</f>
        <v>88691552</v>
      </c>
      <c r="J27" s="103">
        <f>28851.76+74182980.75</f>
        <v>74211832.510000005</v>
      </c>
      <c r="K27" s="102">
        <v>0</v>
      </c>
      <c r="L27" s="103">
        <v>0</v>
      </c>
      <c r="M27" s="29"/>
    </row>
    <row r="28" spans="1:13" ht="53.25" customHeight="1">
      <c r="A28" s="94"/>
      <c r="B28" s="94" t="s">
        <v>30</v>
      </c>
      <c r="C28" s="316" t="s">
        <v>31</v>
      </c>
      <c r="D28" s="316"/>
      <c r="E28" s="316"/>
      <c r="F28" s="316"/>
      <c r="G28" s="316"/>
      <c r="H28" s="94"/>
      <c r="I28" s="102"/>
      <c r="J28" s="103"/>
      <c r="K28" s="102"/>
      <c r="L28" s="103"/>
      <c r="M28" s="29"/>
    </row>
    <row r="29" spans="1:13" ht="87" customHeight="1">
      <c r="A29" s="94"/>
      <c r="B29" s="94" t="s">
        <v>32</v>
      </c>
      <c r="C29" s="313" t="s">
        <v>33</v>
      </c>
      <c r="D29" s="313"/>
      <c r="E29" s="313"/>
      <c r="F29" s="313"/>
      <c r="G29" s="313"/>
      <c r="H29" s="94"/>
      <c r="I29" s="102"/>
      <c r="J29" s="103"/>
      <c r="K29" s="102"/>
      <c r="L29" s="103"/>
      <c r="M29" s="29"/>
    </row>
    <row r="30" spans="1:13" ht="24" customHeight="1">
      <c r="A30" s="94"/>
      <c r="B30" s="313" t="s">
        <v>34</v>
      </c>
      <c r="C30" s="313"/>
      <c r="D30" s="313"/>
      <c r="E30" s="313"/>
      <c r="F30" s="313"/>
      <c r="G30" s="313"/>
      <c r="H30" s="94"/>
      <c r="I30" s="102">
        <f>SUM(I19:I29)</f>
        <v>139736691</v>
      </c>
      <c r="J30" s="103">
        <f>SUM(J19:J29)</f>
        <v>329956095.92000002</v>
      </c>
      <c r="K30" s="102">
        <f>SUM(K19:K29)</f>
        <v>0</v>
      </c>
      <c r="L30" s="102">
        <f>SUM(L19:L29)</f>
        <v>0</v>
      </c>
      <c r="M30" s="17"/>
    </row>
    <row r="31" spans="1:13" ht="36">
      <c r="A31" s="94"/>
      <c r="B31" s="313"/>
      <c r="C31" s="313"/>
      <c r="D31" s="313"/>
      <c r="E31" s="313"/>
      <c r="F31" s="313"/>
      <c r="G31" s="313"/>
      <c r="H31" s="94"/>
      <c r="I31" s="95" t="s">
        <v>3</v>
      </c>
      <c r="J31" s="95" t="s">
        <v>4</v>
      </c>
      <c r="K31" s="95" t="s">
        <v>5</v>
      </c>
      <c r="L31" s="95" t="s">
        <v>6</v>
      </c>
      <c r="M31" s="5"/>
    </row>
    <row r="32" spans="1:13" ht="39" customHeight="1">
      <c r="A32" s="94">
        <v>3</v>
      </c>
      <c r="B32" s="311" t="s">
        <v>35</v>
      </c>
      <c r="C32" s="311"/>
      <c r="D32" s="311"/>
      <c r="E32" s="311"/>
      <c r="F32" s="311"/>
      <c r="G32" s="311"/>
      <c r="H32" s="93"/>
      <c r="I32" s="95"/>
      <c r="J32" s="95"/>
      <c r="K32" s="95"/>
      <c r="L32" s="95"/>
      <c r="M32" s="5"/>
    </row>
    <row r="33" spans="1:14" ht="48" customHeight="1">
      <c r="A33" s="94"/>
      <c r="B33" s="94" t="s">
        <v>36</v>
      </c>
      <c r="C33" s="311" t="s">
        <v>37</v>
      </c>
      <c r="D33" s="311"/>
      <c r="E33" s="311"/>
      <c r="F33" s="311"/>
      <c r="G33" s="311"/>
      <c r="H33" s="93"/>
      <c r="I33" s="95"/>
      <c r="J33" s="95"/>
      <c r="K33" s="95"/>
      <c r="L33" s="95"/>
      <c r="M33" s="5"/>
    </row>
    <row r="34" spans="1:14">
      <c r="A34" s="94"/>
      <c r="B34" s="94"/>
      <c r="C34" s="313" t="s">
        <v>38</v>
      </c>
      <c r="D34" s="312" t="s">
        <v>39</v>
      </c>
      <c r="E34" s="312"/>
      <c r="F34" s="312"/>
      <c r="G34" s="312"/>
      <c r="H34" s="94">
        <v>8</v>
      </c>
      <c r="I34" s="102">
        <v>44479331</v>
      </c>
      <c r="J34" s="103">
        <v>227092797.09</v>
      </c>
      <c r="K34" s="102">
        <v>7.5</v>
      </c>
      <c r="L34" s="103">
        <v>23513133.609999999</v>
      </c>
      <c r="M34" s="29"/>
      <c r="N34" s="3"/>
    </row>
    <row r="35" spans="1:14">
      <c r="A35" s="94"/>
      <c r="B35" s="94"/>
      <c r="C35" s="313"/>
      <c r="D35" s="312"/>
      <c r="E35" s="312"/>
      <c r="F35" s="312"/>
      <c r="G35" s="312"/>
      <c r="H35" s="94">
        <v>10</v>
      </c>
      <c r="I35" s="102">
        <v>477924</v>
      </c>
      <c r="J35" s="103">
        <v>2987979.07</v>
      </c>
      <c r="K35" s="102">
        <v>7.5</v>
      </c>
      <c r="L35" s="103">
        <v>225757.61</v>
      </c>
      <c r="M35" s="29"/>
      <c r="N35" s="3"/>
    </row>
    <row r="36" spans="1:14">
      <c r="A36" s="94"/>
      <c r="B36" s="94"/>
      <c r="C36" s="313"/>
      <c r="D36" s="312"/>
      <c r="E36" s="312"/>
      <c r="F36" s="312"/>
      <c r="G36" s="312"/>
      <c r="H36" s="94"/>
      <c r="I36" s="102"/>
      <c r="J36" s="103"/>
      <c r="K36" s="102"/>
      <c r="L36" s="103"/>
      <c r="M36" s="29"/>
      <c r="N36" s="3"/>
    </row>
    <row r="37" spans="1:14">
      <c r="A37" s="94"/>
      <c r="B37" s="94"/>
      <c r="C37" s="313"/>
      <c r="D37" s="312"/>
      <c r="E37" s="312"/>
      <c r="F37" s="312"/>
      <c r="G37" s="312"/>
      <c r="H37" s="94"/>
      <c r="I37" s="102"/>
      <c r="J37" s="103"/>
      <c r="K37" s="102">
        <v>15</v>
      </c>
      <c r="L37" s="102"/>
      <c r="M37" s="17"/>
    </row>
    <row r="38" spans="1:14">
      <c r="A38" s="94"/>
      <c r="B38" s="94"/>
      <c r="C38" s="313"/>
      <c r="D38" s="312"/>
      <c r="E38" s="312"/>
      <c r="F38" s="312"/>
      <c r="G38" s="312"/>
      <c r="H38" s="94"/>
      <c r="I38" s="102"/>
      <c r="J38" s="103"/>
      <c r="K38" s="102">
        <v>25</v>
      </c>
      <c r="L38" s="102"/>
      <c r="M38" s="17"/>
    </row>
    <row r="39" spans="1:14">
      <c r="A39" s="94"/>
      <c r="B39" s="94"/>
      <c r="C39" s="313"/>
      <c r="D39" s="312"/>
      <c r="E39" s="312"/>
      <c r="F39" s="312"/>
      <c r="G39" s="312"/>
      <c r="H39" s="94"/>
      <c r="I39" s="102"/>
      <c r="J39" s="103"/>
      <c r="K39" s="102">
        <v>20</v>
      </c>
      <c r="L39" s="102"/>
      <c r="M39" s="17"/>
    </row>
    <row r="40" spans="1:14">
      <c r="A40" s="94"/>
      <c r="B40" s="94"/>
      <c r="C40" s="313"/>
      <c r="D40" s="312"/>
      <c r="E40" s="312"/>
      <c r="F40" s="312"/>
      <c r="G40" s="312"/>
      <c r="H40" s="94"/>
      <c r="I40" s="102"/>
      <c r="J40" s="102"/>
      <c r="K40" s="102">
        <v>10</v>
      </c>
      <c r="L40" s="103"/>
      <c r="M40" s="29"/>
    </row>
    <row r="41" spans="1:14">
      <c r="A41" s="94"/>
      <c r="B41" s="94"/>
      <c r="C41" s="94"/>
      <c r="D41" s="313"/>
      <c r="E41" s="313"/>
      <c r="F41" s="313"/>
      <c r="G41" s="313"/>
      <c r="H41" s="94"/>
      <c r="I41" s="102"/>
      <c r="J41" s="102"/>
      <c r="K41" s="102"/>
      <c r="L41" s="103"/>
      <c r="M41" s="29"/>
    </row>
    <row r="42" spans="1:14">
      <c r="A42" s="94"/>
      <c r="B42" s="94"/>
      <c r="C42" s="313" t="s">
        <v>40</v>
      </c>
      <c r="D42" s="312" t="s">
        <v>41</v>
      </c>
      <c r="E42" s="312"/>
      <c r="F42" s="312"/>
      <c r="G42" s="312"/>
      <c r="H42" s="94">
        <v>9</v>
      </c>
      <c r="I42" s="102">
        <v>219875332</v>
      </c>
      <c r="J42" s="103">
        <v>1300210719.6800001</v>
      </c>
      <c r="K42" s="102">
        <v>15</v>
      </c>
      <c r="L42" s="103">
        <v>186537209.66999999</v>
      </c>
      <c r="M42" s="29"/>
      <c r="N42" s="3"/>
    </row>
    <row r="43" spans="1:14">
      <c r="A43" s="94"/>
      <c r="B43" s="94"/>
      <c r="C43" s="313"/>
      <c r="D43" s="312"/>
      <c r="E43" s="312"/>
      <c r="F43" s="312"/>
      <c r="G43" s="312"/>
      <c r="H43" s="94">
        <v>11</v>
      </c>
      <c r="I43" s="102">
        <v>1251098</v>
      </c>
      <c r="J43" s="103">
        <v>7541502.4199999999</v>
      </c>
      <c r="K43" s="102">
        <v>15</v>
      </c>
      <c r="L43" s="103">
        <v>1132149.1000000001</v>
      </c>
      <c r="M43" s="29"/>
      <c r="N43" s="3"/>
    </row>
    <row r="44" spans="1:14">
      <c r="A44" s="94"/>
      <c r="B44" s="94"/>
      <c r="C44" s="313"/>
      <c r="D44" s="312"/>
      <c r="E44" s="312"/>
      <c r="F44" s="312"/>
      <c r="G44" s="312"/>
      <c r="H44" s="94"/>
      <c r="I44" s="31"/>
      <c r="J44" s="103"/>
      <c r="K44" s="102"/>
      <c r="L44" s="103"/>
      <c r="M44" s="29"/>
      <c r="N44" s="3"/>
    </row>
    <row r="45" spans="1:14">
      <c r="A45" s="94"/>
      <c r="B45" s="94" t="s">
        <v>42</v>
      </c>
      <c r="C45" s="313" t="s">
        <v>43</v>
      </c>
      <c r="D45" s="313"/>
      <c r="E45" s="313"/>
      <c r="F45" s="313"/>
      <c r="G45" s="313"/>
      <c r="H45" s="94"/>
      <c r="I45" s="31"/>
      <c r="J45" s="103"/>
      <c r="K45" s="102"/>
      <c r="L45" s="103"/>
      <c r="M45" s="29"/>
      <c r="N45" s="3"/>
    </row>
    <row r="46" spans="1:14">
      <c r="A46" s="94"/>
      <c r="B46" s="94"/>
      <c r="C46" s="313" t="s">
        <v>44</v>
      </c>
      <c r="D46" s="312" t="s">
        <v>45</v>
      </c>
      <c r="E46" s="312"/>
      <c r="F46" s="312"/>
      <c r="G46" s="312"/>
      <c r="H46" s="94">
        <v>12</v>
      </c>
      <c r="I46" s="102">
        <v>268726</v>
      </c>
      <c r="J46" s="103">
        <v>1377917.18</v>
      </c>
      <c r="K46" s="102">
        <v>7.5</v>
      </c>
      <c r="L46" s="103">
        <v>112510.56</v>
      </c>
      <c r="M46" s="29"/>
      <c r="N46" s="3"/>
    </row>
    <row r="47" spans="1:14">
      <c r="A47" s="94"/>
      <c r="B47" s="94"/>
      <c r="C47" s="313"/>
      <c r="D47" s="312"/>
      <c r="E47" s="312"/>
      <c r="F47" s="312"/>
      <c r="G47" s="312"/>
      <c r="H47" s="94"/>
      <c r="I47" s="102"/>
      <c r="J47" s="103"/>
      <c r="K47" s="102"/>
      <c r="L47" s="103"/>
      <c r="M47" s="29"/>
      <c r="N47" s="3"/>
    </row>
    <row r="48" spans="1:14">
      <c r="A48" s="94"/>
      <c r="B48" s="94"/>
      <c r="C48" s="313"/>
      <c r="D48" s="312"/>
      <c r="E48" s="312"/>
      <c r="F48" s="312"/>
      <c r="G48" s="312"/>
      <c r="H48" s="94"/>
      <c r="I48" s="31"/>
      <c r="J48" s="103"/>
      <c r="K48" s="102"/>
      <c r="L48" s="103"/>
      <c r="M48" s="29"/>
      <c r="N48" s="3"/>
    </row>
    <row r="49" spans="1:15">
      <c r="A49" s="94"/>
      <c r="B49" s="94"/>
      <c r="C49" s="94"/>
      <c r="D49" s="94"/>
      <c r="E49" s="94"/>
      <c r="F49" s="94"/>
      <c r="G49" s="94"/>
      <c r="H49" s="69"/>
      <c r="I49" s="31"/>
      <c r="J49" s="103"/>
      <c r="K49" s="102"/>
      <c r="L49" s="103"/>
      <c r="M49" s="29"/>
      <c r="N49" s="3"/>
    </row>
    <row r="50" spans="1:15">
      <c r="A50" s="94"/>
      <c r="B50" s="94"/>
      <c r="C50" s="313" t="s">
        <v>46</v>
      </c>
      <c r="D50" s="312" t="s">
        <v>47</v>
      </c>
      <c r="E50" s="312"/>
      <c r="F50" s="312"/>
      <c r="G50" s="312"/>
      <c r="H50" s="69">
        <v>13</v>
      </c>
      <c r="I50" s="31">
        <v>692092</v>
      </c>
      <c r="J50" s="103">
        <v>4021613.12</v>
      </c>
      <c r="K50" s="102">
        <v>11.25</v>
      </c>
      <c r="L50" s="103">
        <v>459471.8</v>
      </c>
      <c r="M50" s="29"/>
      <c r="N50" s="3"/>
    </row>
    <row r="51" spans="1:15">
      <c r="A51" s="94"/>
      <c r="B51" s="94"/>
      <c r="C51" s="313"/>
      <c r="D51" s="312"/>
      <c r="E51" s="312"/>
      <c r="F51" s="312"/>
      <c r="G51" s="312"/>
      <c r="H51" s="94"/>
      <c r="I51" s="31"/>
      <c r="J51" s="103"/>
      <c r="K51" s="102"/>
      <c r="L51" s="103"/>
      <c r="M51" s="29"/>
      <c r="N51" s="3"/>
    </row>
    <row r="52" spans="1:15">
      <c r="A52" s="94"/>
      <c r="B52" s="94"/>
      <c r="C52" s="313"/>
      <c r="D52" s="312"/>
      <c r="E52" s="312"/>
      <c r="F52" s="312"/>
      <c r="G52" s="312"/>
      <c r="H52" s="94"/>
      <c r="I52" s="31"/>
      <c r="J52" s="103"/>
      <c r="K52" s="102"/>
      <c r="L52" s="103"/>
      <c r="M52" s="29"/>
      <c r="N52" s="3"/>
    </row>
    <row r="53" spans="1:15" ht="95.25" customHeight="1">
      <c r="A53" s="94"/>
      <c r="B53" s="94" t="s">
        <v>48</v>
      </c>
      <c r="C53" s="311" t="s">
        <v>49</v>
      </c>
      <c r="D53" s="311"/>
      <c r="E53" s="311"/>
      <c r="F53" s="311"/>
      <c r="G53" s="311"/>
      <c r="H53" s="33"/>
      <c r="I53" s="34"/>
      <c r="J53" s="35"/>
      <c r="K53" s="34"/>
      <c r="L53" s="34"/>
      <c r="M53" s="36"/>
    </row>
    <row r="54" spans="1:15" ht="33.75" customHeight="1">
      <c r="A54" s="94"/>
      <c r="B54" s="94"/>
      <c r="C54" s="312" t="s">
        <v>50</v>
      </c>
      <c r="D54" s="312"/>
      <c r="E54" s="312"/>
      <c r="F54" s="312"/>
      <c r="G54" s="312"/>
      <c r="H54" s="94">
        <v>28</v>
      </c>
      <c r="I54" s="71">
        <v>337901217</v>
      </c>
      <c r="J54" s="103">
        <v>2262030287.9699998</v>
      </c>
      <c r="K54" s="102">
        <v>15</v>
      </c>
      <c r="L54" s="103">
        <v>340606407.73000002</v>
      </c>
      <c r="M54" s="29"/>
      <c r="N54" s="37"/>
    </row>
    <row r="55" spans="1:15" ht="18.75" customHeight="1">
      <c r="A55" s="94"/>
      <c r="B55" s="94"/>
      <c r="C55" s="317"/>
      <c r="D55" s="318"/>
      <c r="E55" s="318"/>
      <c r="F55" s="318"/>
      <c r="G55" s="319"/>
      <c r="H55" s="94"/>
      <c r="I55" s="31"/>
      <c r="J55" s="103"/>
      <c r="K55" s="102"/>
      <c r="L55" s="103"/>
      <c r="M55" s="29"/>
      <c r="N55" s="3"/>
    </row>
    <row r="56" spans="1:15" ht="22.5" customHeight="1">
      <c r="A56" s="94"/>
      <c r="B56" s="94"/>
      <c r="C56" s="313" t="s">
        <v>51</v>
      </c>
      <c r="D56" s="313"/>
      <c r="E56" s="313"/>
      <c r="F56" s="313"/>
      <c r="G56" s="313"/>
      <c r="H56" s="94">
        <v>28</v>
      </c>
      <c r="I56" s="34"/>
      <c r="J56" s="35"/>
      <c r="K56" s="34"/>
      <c r="L56" s="38">
        <v>-67583597.590000004</v>
      </c>
      <c r="M56" s="29"/>
      <c r="N56" s="3"/>
    </row>
    <row r="57" spans="1:15" ht="16.5" customHeight="1">
      <c r="A57" s="94"/>
      <c r="B57" s="94"/>
      <c r="C57" s="317"/>
      <c r="D57" s="318"/>
      <c r="E57" s="318"/>
      <c r="F57" s="318"/>
      <c r="G57" s="319"/>
      <c r="H57" s="94"/>
      <c r="I57" s="34"/>
      <c r="J57" s="35"/>
      <c r="K57" s="34"/>
      <c r="L57" s="103"/>
      <c r="M57" s="29"/>
      <c r="N57" s="3"/>
    </row>
    <row r="58" spans="1:15" ht="30.75" customHeight="1">
      <c r="A58" s="94"/>
      <c r="B58" s="94"/>
      <c r="C58" s="312" t="s">
        <v>52</v>
      </c>
      <c r="D58" s="312"/>
      <c r="E58" s="312"/>
      <c r="F58" s="312"/>
      <c r="G58" s="312"/>
      <c r="H58" s="69">
        <v>20</v>
      </c>
      <c r="I58" s="34">
        <v>39227243</v>
      </c>
      <c r="J58" s="35">
        <v>273472959.13</v>
      </c>
      <c r="K58" s="34">
        <v>10</v>
      </c>
      <c r="L58" s="34">
        <v>27078473.190000001</v>
      </c>
      <c r="M58" s="39"/>
      <c r="N58" s="320"/>
      <c r="O58" s="321"/>
    </row>
    <row r="59" spans="1:15" ht="1.5" hidden="1" customHeight="1">
      <c r="A59" s="94"/>
      <c r="B59" s="94"/>
      <c r="C59" s="317"/>
      <c r="D59" s="318"/>
      <c r="E59" s="318"/>
      <c r="F59" s="318"/>
      <c r="G59" s="319"/>
      <c r="H59" s="94"/>
      <c r="I59" s="34"/>
      <c r="J59" s="35"/>
      <c r="K59" s="34"/>
      <c r="L59" s="34"/>
      <c r="M59" s="36"/>
      <c r="N59" s="3"/>
    </row>
    <row r="60" spans="1:15" ht="19.5" hidden="1" customHeight="1">
      <c r="A60" s="94"/>
      <c r="B60" s="94"/>
      <c r="C60" s="317"/>
      <c r="D60" s="318"/>
      <c r="E60" s="318"/>
      <c r="F60" s="318"/>
      <c r="G60" s="319"/>
      <c r="H60" s="94"/>
      <c r="I60" s="34"/>
      <c r="J60" s="35"/>
      <c r="K60" s="34"/>
      <c r="L60" s="34"/>
      <c r="M60" s="36"/>
      <c r="N60" s="3"/>
    </row>
    <row r="61" spans="1:15" ht="48.75" customHeight="1">
      <c r="A61" s="94"/>
      <c r="B61" s="94" t="s">
        <v>53</v>
      </c>
      <c r="C61" s="313" t="s">
        <v>54</v>
      </c>
      <c r="D61" s="313"/>
      <c r="E61" s="313"/>
      <c r="F61" s="313"/>
      <c r="G61" s="313"/>
      <c r="H61" s="94">
        <v>14</v>
      </c>
      <c r="I61" s="102">
        <v>4951953</v>
      </c>
      <c r="J61" s="103">
        <v>34896982.079999998</v>
      </c>
      <c r="K61" s="102">
        <v>15</v>
      </c>
      <c r="L61" s="103">
        <v>8796270.3699999992</v>
      </c>
      <c r="M61" s="29"/>
      <c r="N61" s="3"/>
    </row>
    <row r="62" spans="1:15">
      <c r="A62" s="94"/>
      <c r="B62" s="94"/>
      <c r="C62" s="313"/>
      <c r="D62" s="313"/>
      <c r="E62" s="313"/>
      <c r="F62" s="313"/>
      <c r="G62" s="313"/>
      <c r="H62" s="94" t="s">
        <v>55</v>
      </c>
      <c r="I62" s="40">
        <f>1016630+67025661</f>
        <v>68042291</v>
      </c>
      <c r="J62" s="103">
        <f>4915099.83+470680316.21</f>
        <v>475595416.03999996</v>
      </c>
      <c r="K62" s="12">
        <v>25</v>
      </c>
      <c r="L62" s="103">
        <f>0+114384335.25</f>
        <v>114384335.25</v>
      </c>
      <c r="M62" s="29"/>
      <c r="N62" s="3"/>
    </row>
    <row r="63" spans="1:15">
      <c r="A63" s="94"/>
      <c r="B63" s="94"/>
      <c r="C63" s="313"/>
      <c r="D63" s="313"/>
      <c r="E63" s="313"/>
      <c r="F63" s="313"/>
      <c r="G63" s="313"/>
      <c r="H63" s="94">
        <v>17</v>
      </c>
      <c r="I63" s="40">
        <v>152430</v>
      </c>
      <c r="J63" s="103">
        <v>1080115.3</v>
      </c>
      <c r="K63" s="12">
        <v>25</v>
      </c>
      <c r="L63" s="103">
        <v>270630.64</v>
      </c>
      <c r="M63" s="29"/>
      <c r="N63" s="3"/>
    </row>
    <row r="64" spans="1:15">
      <c r="A64" s="94"/>
      <c r="B64" s="94"/>
      <c r="C64" s="313"/>
      <c r="D64" s="313"/>
      <c r="E64" s="313"/>
      <c r="F64" s="313"/>
      <c r="G64" s="313"/>
      <c r="H64" s="94" t="s">
        <v>56</v>
      </c>
      <c r="I64" s="102">
        <f>1108093+1900910</f>
        <v>3009003</v>
      </c>
      <c r="J64" s="103">
        <f>7701775.71+12820629.26</f>
        <v>20522404.969999999</v>
      </c>
      <c r="K64" s="102">
        <v>25</v>
      </c>
      <c r="L64" s="102">
        <f>1937993.01+1281810.8</f>
        <v>3219803.81</v>
      </c>
      <c r="M64" s="17"/>
      <c r="N64" s="3"/>
    </row>
    <row r="65" spans="1:15">
      <c r="A65" s="94"/>
      <c r="B65" s="94"/>
      <c r="C65" s="313"/>
      <c r="D65" s="313"/>
      <c r="E65" s="313"/>
      <c r="F65" s="313"/>
      <c r="G65" s="313"/>
      <c r="H65" s="69">
        <v>21</v>
      </c>
      <c r="I65" s="102">
        <v>13765149</v>
      </c>
      <c r="J65" s="103">
        <v>124626326.23999999</v>
      </c>
      <c r="K65" s="102">
        <v>10</v>
      </c>
      <c r="L65" s="103">
        <v>9971546.8100000005</v>
      </c>
      <c r="M65" s="29"/>
      <c r="N65" s="3"/>
    </row>
    <row r="66" spans="1:15">
      <c r="A66" s="94"/>
      <c r="B66" s="94"/>
      <c r="C66" s="313"/>
      <c r="D66" s="313"/>
      <c r="E66" s="313"/>
      <c r="F66" s="313"/>
      <c r="G66" s="313"/>
      <c r="H66" s="94">
        <v>25</v>
      </c>
      <c r="I66" s="102">
        <v>1146967</v>
      </c>
      <c r="J66" s="103">
        <v>7756359.9100000001</v>
      </c>
      <c r="K66" s="12">
        <v>25</v>
      </c>
      <c r="L66" s="103">
        <v>1939227.07</v>
      </c>
      <c r="M66" s="29"/>
      <c r="N66" s="3"/>
    </row>
    <row r="67" spans="1:15" ht="17.25" customHeight="1">
      <c r="A67" s="94"/>
      <c r="B67" s="94"/>
      <c r="C67" s="317"/>
      <c r="D67" s="318"/>
      <c r="E67" s="318"/>
      <c r="F67" s="318"/>
      <c r="G67" s="319"/>
      <c r="H67" s="94">
        <v>26</v>
      </c>
      <c r="I67" s="102">
        <v>507087</v>
      </c>
      <c r="J67" s="103">
        <v>3357782.26</v>
      </c>
      <c r="K67" s="12">
        <v>20</v>
      </c>
      <c r="L67" s="68">
        <v>315256.63</v>
      </c>
      <c r="M67" s="29"/>
      <c r="N67" s="3"/>
    </row>
    <row r="68" spans="1:15">
      <c r="A68" s="94"/>
      <c r="B68" s="94"/>
      <c r="C68" s="317"/>
      <c r="D68" s="318"/>
      <c r="E68" s="318"/>
      <c r="F68" s="318"/>
      <c r="G68" s="319"/>
      <c r="H68" s="69">
        <v>27</v>
      </c>
      <c r="I68" s="102">
        <v>929521</v>
      </c>
      <c r="J68" s="103">
        <v>6122243.7300000004</v>
      </c>
      <c r="K68" s="12">
        <v>15</v>
      </c>
      <c r="L68" s="103">
        <v>964577.83</v>
      </c>
      <c r="M68" s="29"/>
      <c r="N68" s="3"/>
    </row>
    <row r="69" spans="1:15">
      <c r="A69" s="94"/>
      <c r="B69" s="94"/>
      <c r="C69" s="317"/>
      <c r="D69" s="318"/>
      <c r="E69" s="318"/>
      <c r="F69" s="318"/>
      <c r="G69" s="319"/>
      <c r="H69" s="94"/>
      <c r="I69" s="102"/>
      <c r="J69" s="103"/>
      <c r="K69" s="12"/>
      <c r="L69" s="103"/>
      <c r="M69" s="29"/>
      <c r="N69" s="3"/>
    </row>
    <row r="70" spans="1:15">
      <c r="A70" s="94"/>
      <c r="B70" s="94"/>
      <c r="C70" s="317"/>
      <c r="D70" s="318"/>
      <c r="E70" s="318"/>
      <c r="F70" s="318"/>
      <c r="G70" s="319"/>
      <c r="H70" s="94"/>
      <c r="I70" s="102">
        <v>40841</v>
      </c>
      <c r="J70" s="103">
        <v>18214.64</v>
      </c>
      <c r="K70" s="102"/>
      <c r="L70" s="103">
        <v>0</v>
      </c>
      <c r="M70" s="29"/>
      <c r="N70" s="3"/>
    </row>
    <row r="71" spans="1:15">
      <c r="A71" s="94"/>
      <c r="B71" s="94"/>
      <c r="C71" s="98"/>
      <c r="D71" s="99"/>
      <c r="E71" s="99"/>
      <c r="F71" s="99"/>
      <c r="G71" s="100"/>
      <c r="H71" s="94"/>
      <c r="I71" s="102">
        <v>56272</v>
      </c>
      <c r="J71" s="103">
        <v>405480.24</v>
      </c>
      <c r="K71" s="102">
        <v>5</v>
      </c>
      <c r="L71" s="103">
        <v>14793.49</v>
      </c>
      <c r="M71" s="29"/>
      <c r="N71" s="3"/>
    </row>
    <row r="72" spans="1:15">
      <c r="A72" s="94"/>
      <c r="B72" s="94"/>
      <c r="C72" s="98"/>
      <c r="D72" s="99"/>
      <c r="E72" s="99"/>
      <c r="F72" s="99"/>
      <c r="G72" s="100"/>
      <c r="H72" s="94"/>
      <c r="I72" s="102">
        <v>149131</v>
      </c>
      <c r="J72" s="103">
        <v>1366010.79</v>
      </c>
      <c r="K72" s="102">
        <v>10</v>
      </c>
      <c r="L72" s="103">
        <v>102817.83</v>
      </c>
      <c r="M72" s="29"/>
      <c r="N72" s="3"/>
    </row>
    <row r="73" spans="1:15">
      <c r="A73" s="94"/>
      <c r="B73" s="94"/>
      <c r="C73" s="98"/>
      <c r="D73" s="99"/>
      <c r="E73" s="99"/>
      <c r="F73" s="99"/>
      <c r="G73" s="100"/>
      <c r="H73" s="94"/>
      <c r="I73" s="102">
        <v>168137</v>
      </c>
      <c r="J73" s="103">
        <v>1684868.87</v>
      </c>
      <c r="K73" s="102">
        <v>15</v>
      </c>
      <c r="L73" s="103">
        <v>212997.86</v>
      </c>
      <c r="M73" s="29"/>
      <c r="N73" s="3"/>
    </row>
    <row r="74" spans="1:15">
      <c r="A74" s="94"/>
      <c r="B74" s="94"/>
      <c r="C74" s="98"/>
      <c r="D74" s="99"/>
      <c r="E74" s="99"/>
      <c r="F74" s="99"/>
      <c r="G74" s="100"/>
      <c r="H74" s="94"/>
      <c r="I74" s="102">
        <v>0</v>
      </c>
      <c r="J74" s="103">
        <v>0</v>
      </c>
      <c r="K74" s="102">
        <v>20</v>
      </c>
      <c r="L74" s="103">
        <v>0</v>
      </c>
      <c r="M74" s="29"/>
      <c r="N74" s="3"/>
    </row>
    <row r="75" spans="1:15">
      <c r="A75" s="94"/>
      <c r="B75" s="94"/>
      <c r="C75" s="317"/>
      <c r="D75" s="318"/>
      <c r="E75" s="318"/>
      <c r="F75" s="318"/>
      <c r="G75" s="319"/>
      <c r="H75" s="94"/>
      <c r="I75" s="102">
        <v>116424</v>
      </c>
      <c r="J75" s="103">
        <v>1244422.74</v>
      </c>
      <c r="K75" s="102">
        <v>25</v>
      </c>
      <c r="L75" s="103">
        <v>165680.38</v>
      </c>
      <c r="M75" s="44"/>
      <c r="N75" s="320"/>
    </row>
    <row r="76" spans="1:15">
      <c r="A76" s="94"/>
      <c r="B76" s="94"/>
      <c r="C76" s="317"/>
      <c r="D76" s="318"/>
      <c r="E76" s="318"/>
      <c r="F76" s="318"/>
      <c r="G76" s="319"/>
      <c r="H76" s="94"/>
      <c r="I76" s="102">
        <v>0</v>
      </c>
      <c r="J76" s="103">
        <v>0</v>
      </c>
      <c r="K76" s="102">
        <v>20</v>
      </c>
      <c r="L76" s="103">
        <v>0</v>
      </c>
      <c r="M76" s="44"/>
      <c r="N76" s="320"/>
    </row>
    <row r="77" spans="1:15" s="49" customFormat="1" ht="48.75" customHeight="1">
      <c r="A77" s="97"/>
      <c r="B77" s="97" t="s">
        <v>57</v>
      </c>
      <c r="C77" s="322" t="s">
        <v>58</v>
      </c>
      <c r="D77" s="322"/>
      <c r="E77" s="322"/>
      <c r="F77" s="322"/>
      <c r="G77" s="322"/>
      <c r="H77" s="97">
        <v>28</v>
      </c>
      <c r="I77" s="45"/>
      <c r="J77" s="46"/>
      <c r="K77" s="47">
        <v>0</v>
      </c>
      <c r="L77" s="46"/>
      <c r="M77" s="48"/>
      <c r="N77" s="37"/>
      <c r="O77" s="37"/>
    </row>
    <row r="78" spans="1:15" ht="30.75" customHeight="1">
      <c r="A78" s="94"/>
      <c r="B78" s="94" t="s">
        <v>59</v>
      </c>
      <c r="C78" s="313" t="s">
        <v>60</v>
      </c>
      <c r="D78" s="313"/>
      <c r="E78" s="313"/>
      <c r="F78" s="313"/>
      <c r="G78" s="313"/>
      <c r="H78" s="94"/>
      <c r="I78" s="102"/>
      <c r="J78" s="103"/>
      <c r="K78" s="102"/>
      <c r="L78" s="103"/>
      <c r="M78" s="29"/>
      <c r="N78" s="3"/>
    </row>
    <row r="79" spans="1:15" ht="16.5" customHeight="1">
      <c r="A79" s="94"/>
      <c r="B79" s="94"/>
      <c r="C79" s="317"/>
      <c r="D79" s="318"/>
      <c r="E79" s="318"/>
      <c r="F79" s="318"/>
      <c r="G79" s="319"/>
      <c r="H79" s="94">
        <v>24</v>
      </c>
      <c r="I79" s="102">
        <v>6289157</v>
      </c>
      <c r="J79" s="103">
        <v>43333138.149999999</v>
      </c>
      <c r="K79" s="12">
        <v>25</v>
      </c>
      <c r="L79" s="68">
        <f>10684326.9+11755.56+3154.46+24740.13+12842.94+23775.68+20730.8+450008.57+1442.59+246376.26</f>
        <v>11479153.890000002</v>
      </c>
      <c r="M79" s="29"/>
      <c r="N79" s="3"/>
    </row>
    <row r="80" spans="1:15" ht="18.75" customHeight="1">
      <c r="A80" s="94"/>
      <c r="B80" s="94"/>
      <c r="C80" s="98"/>
      <c r="D80" s="99"/>
      <c r="E80" s="99"/>
      <c r="F80" s="99"/>
      <c r="G80" s="100"/>
      <c r="H80" s="94"/>
      <c r="I80" s="102"/>
      <c r="J80" s="103"/>
      <c r="K80" s="12"/>
      <c r="L80" s="103"/>
      <c r="M80" s="29"/>
      <c r="N80" s="3"/>
    </row>
    <row r="81" spans="1:15" ht="16.5" customHeight="1">
      <c r="A81" s="94"/>
      <c r="B81" s="94"/>
      <c r="C81" s="98"/>
      <c r="D81" s="99"/>
      <c r="E81" s="99"/>
      <c r="F81" s="99"/>
      <c r="G81" s="100"/>
      <c r="H81" s="94">
        <v>26</v>
      </c>
      <c r="I81" s="102"/>
      <c r="J81" s="103"/>
      <c r="K81" s="12"/>
      <c r="L81" s="103"/>
      <c r="M81" s="29"/>
      <c r="N81" s="321"/>
    </row>
    <row r="82" spans="1:15" ht="16.5" customHeight="1">
      <c r="A82" s="94"/>
      <c r="B82" s="94"/>
      <c r="C82" s="98"/>
      <c r="D82" s="99"/>
      <c r="E82" s="99"/>
      <c r="F82" s="99"/>
      <c r="G82" s="100"/>
      <c r="H82" s="94"/>
      <c r="I82" s="102"/>
      <c r="J82" s="103"/>
      <c r="K82" s="12"/>
      <c r="L82" s="103"/>
      <c r="M82" s="29"/>
      <c r="N82" s="321"/>
    </row>
    <row r="83" spans="1:15" ht="16.5" customHeight="1">
      <c r="A83" s="94"/>
      <c r="B83" s="94"/>
      <c r="C83" s="317"/>
      <c r="D83" s="318"/>
      <c r="E83" s="318"/>
      <c r="F83" s="318"/>
      <c r="G83" s="319"/>
      <c r="H83" s="94">
        <v>28</v>
      </c>
      <c r="I83" s="102">
        <v>51291072</v>
      </c>
      <c r="J83" s="103">
        <v>348326386.56999999</v>
      </c>
      <c r="K83" s="102"/>
      <c r="L83" s="103">
        <v>4259.66</v>
      </c>
      <c r="M83" s="44"/>
      <c r="N83" s="320"/>
    </row>
    <row r="84" spans="1:15" ht="16.5" customHeight="1">
      <c r="A84" s="94"/>
      <c r="B84" s="94"/>
      <c r="C84" s="98"/>
      <c r="D84" s="99"/>
      <c r="E84" s="99"/>
      <c r="F84" s="99"/>
      <c r="G84" s="100"/>
      <c r="H84" s="94">
        <v>28</v>
      </c>
      <c r="I84" s="70">
        <f>77888+52356982</f>
        <v>52434870</v>
      </c>
      <c r="J84" s="68">
        <f>492825.5+333014476.29</f>
        <v>333507301.79000002</v>
      </c>
      <c r="K84" s="70">
        <v>10</v>
      </c>
      <c r="L84" s="68">
        <f>36961.91+33301447.63</f>
        <v>33338409.539999999</v>
      </c>
      <c r="M84" s="44"/>
      <c r="N84" s="320"/>
    </row>
    <row r="85" spans="1:15" ht="16.5" customHeight="1">
      <c r="A85" s="94"/>
      <c r="B85" s="94"/>
      <c r="C85" s="317"/>
      <c r="D85" s="318"/>
      <c r="E85" s="318"/>
      <c r="F85" s="318"/>
      <c r="G85" s="319"/>
      <c r="H85" s="94">
        <v>28</v>
      </c>
      <c r="I85" s="102">
        <v>57099</v>
      </c>
      <c r="J85" s="103">
        <v>404365.82</v>
      </c>
      <c r="K85" s="102">
        <v>11</v>
      </c>
      <c r="L85" s="103">
        <v>45491.15</v>
      </c>
      <c r="M85" s="44"/>
      <c r="N85" s="320"/>
    </row>
    <row r="86" spans="1:15" ht="16.5" customHeight="1">
      <c r="A86" s="94"/>
      <c r="B86" s="94"/>
      <c r="C86" s="98"/>
      <c r="D86" s="99"/>
      <c r="E86" s="99"/>
      <c r="F86" s="99"/>
      <c r="G86" s="100"/>
      <c r="H86" s="94"/>
      <c r="I86" s="102">
        <v>367775</v>
      </c>
      <c r="J86" s="103">
        <v>2378402.88</v>
      </c>
      <c r="K86" s="102">
        <v>20</v>
      </c>
      <c r="L86" s="103">
        <v>475680.58</v>
      </c>
      <c r="M86" s="44"/>
      <c r="N86" s="320"/>
    </row>
    <row r="87" spans="1:15" ht="16.5" customHeight="1">
      <c r="A87" s="94"/>
      <c r="B87" s="94"/>
      <c r="C87" s="317"/>
      <c r="D87" s="318"/>
      <c r="E87" s="318"/>
      <c r="F87" s="318"/>
      <c r="G87" s="319"/>
      <c r="H87" s="94">
        <v>28</v>
      </c>
      <c r="I87" s="102">
        <v>20593140</v>
      </c>
      <c r="J87" s="103">
        <v>137035591.88999999</v>
      </c>
      <c r="K87" s="102">
        <v>25</v>
      </c>
      <c r="L87" s="103">
        <v>37252177.759999998</v>
      </c>
      <c r="M87" s="44"/>
      <c r="N87" s="320"/>
    </row>
    <row r="88" spans="1:15" ht="16.5" customHeight="1">
      <c r="A88" s="94"/>
      <c r="B88" s="94"/>
      <c r="C88" s="317"/>
      <c r="D88" s="318"/>
      <c r="E88" s="318"/>
      <c r="F88" s="318"/>
      <c r="G88" s="319"/>
      <c r="H88" s="94">
        <v>28</v>
      </c>
      <c r="I88" s="102"/>
      <c r="J88" s="103"/>
      <c r="K88" s="102"/>
      <c r="L88" s="103">
        <v>0</v>
      </c>
      <c r="M88" s="44"/>
      <c r="N88" s="320"/>
    </row>
    <row r="89" spans="1:15" ht="16.5" customHeight="1">
      <c r="A89" s="94"/>
      <c r="B89" s="94"/>
      <c r="C89" s="317"/>
      <c r="D89" s="318"/>
      <c r="E89" s="318"/>
      <c r="F89" s="318"/>
      <c r="G89" s="319"/>
      <c r="H89" s="94">
        <v>28</v>
      </c>
      <c r="I89" s="102"/>
      <c r="J89" s="103"/>
      <c r="K89" s="102"/>
      <c r="L89" s="103"/>
      <c r="M89" s="44"/>
      <c r="N89" s="320"/>
    </row>
    <row r="90" spans="1:15" ht="16.5" customHeight="1">
      <c r="A90" s="94"/>
      <c r="B90" s="94"/>
      <c r="C90" s="317"/>
      <c r="D90" s="318"/>
      <c r="E90" s="318"/>
      <c r="F90" s="318"/>
      <c r="G90" s="319"/>
      <c r="H90" s="94"/>
      <c r="I90" s="102"/>
      <c r="J90" s="103"/>
      <c r="K90" s="102"/>
      <c r="L90" s="103"/>
      <c r="M90" s="44"/>
      <c r="N90" s="320"/>
    </row>
    <row r="91" spans="1:15" ht="16.5" customHeight="1">
      <c r="A91" s="94"/>
      <c r="B91" s="94"/>
      <c r="C91" s="317"/>
      <c r="D91" s="318"/>
      <c r="E91" s="318"/>
      <c r="F91" s="318"/>
      <c r="G91" s="319"/>
      <c r="H91" s="94"/>
      <c r="I91" s="102"/>
      <c r="J91" s="103"/>
      <c r="K91" s="102"/>
      <c r="L91" s="103"/>
      <c r="M91" s="44"/>
      <c r="N91" s="320"/>
    </row>
    <row r="92" spans="1:15" ht="16.5" customHeight="1">
      <c r="A92" s="94"/>
      <c r="B92" s="94"/>
      <c r="C92" s="317"/>
      <c r="D92" s="318"/>
      <c r="E92" s="318"/>
      <c r="F92" s="318"/>
      <c r="G92" s="319"/>
      <c r="H92" s="93"/>
      <c r="I92" s="102">
        <f>SUM(I34:I91)</f>
        <v>868241282</v>
      </c>
      <c r="J92" s="103">
        <f>SUM(J34:J91)</f>
        <v>5622397590.5699987</v>
      </c>
      <c r="K92" s="102"/>
      <c r="L92" s="103">
        <f>SUM(L34:L91)</f>
        <v>735034626.2299999</v>
      </c>
      <c r="M92" s="17"/>
      <c r="N92" s="3"/>
    </row>
    <row r="93" spans="1:15">
      <c r="A93" s="94"/>
      <c r="B93" s="94"/>
      <c r="C93" s="94"/>
      <c r="D93" s="50"/>
      <c r="E93" s="51"/>
      <c r="F93" s="51"/>
      <c r="G93" s="52"/>
      <c r="H93" s="94"/>
      <c r="I93" s="102"/>
      <c r="J93" s="102"/>
      <c r="K93" s="102"/>
      <c r="L93" s="102"/>
      <c r="M93" s="17"/>
      <c r="N93" s="3"/>
    </row>
    <row r="94" spans="1:15" ht="27.75" customHeight="1">
      <c r="A94" s="94"/>
      <c r="B94" s="94"/>
      <c r="C94" s="313"/>
      <c r="D94" s="313"/>
      <c r="E94" s="313"/>
      <c r="F94" s="313"/>
      <c r="G94" s="313"/>
      <c r="H94" s="22" t="s">
        <v>61</v>
      </c>
      <c r="I94" s="53">
        <f>SUM(I34:I93)</f>
        <v>1736482564</v>
      </c>
      <c r="J94" s="46">
        <f>SUM(J34:J93)</f>
        <v>11244795181.139997</v>
      </c>
      <c r="K94" s="46"/>
      <c r="L94" s="46">
        <f>SUM(L34:L93)</f>
        <v>1470069252.4599998</v>
      </c>
      <c r="M94" s="48"/>
      <c r="N94" s="3"/>
      <c r="O94" s="54"/>
    </row>
    <row r="95" spans="1:15" s="14" customFormat="1" ht="42" customHeight="1">
      <c r="A95" s="55"/>
      <c r="B95" s="55"/>
      <c r="C95" s="323" t="s">
        <v>62</v>
      </c>
      <c r="D95" s="323"/>
      <c r="E95" s="323"/>
      <c r="F95" s="323"/>
      <c r="G95" s="323"/>
      <c r="H95" s="96"/>
      <c r="I95" s="57">
        <f>I30+I92</f>
        <v>1007977973</v>
      </c>
      <c r="J95" s="103">
        <f>J30+J92</f>
        <v>5952353686.4899988</v>
      </c>
      <c r="K95" s="103"/>
      <c r="L95" s="103">
        <f>L30+L92</f>
        <v>735034626.2299999</v>
      </c>
      <c r="M95" s="29"/>
      <c r="N95" s="54"/>
      <c r="O95" s="54"/>
    </row>
    <row r="96" spans="1:15" ht="39" customHeight="1">
      <c r="A96" s="94"/>
      <c r="B96" s="94"/>
      <c r="C96" s="94"/>
      <c r="D96" s="311" t="s">
        <v>63</v>
      </c>
      <c r="E96" s="311"/>
      <c r="F96" s="311"/>
      <c r="G96" s="311"/>
      <c r="H96" s="94"/>
      <c r="I96" s="58"/>
      <c r="J96" s="27"/>
      <c r="K96" s="95"/>
      <c r="L96" s="27"/>
      <c r="M96" s="28"/>
      <c r="N96" s="54"/>
      <c r="O96" s="54"/>
    </row>
    <row r="97" spans="1:16">
      <c r="A97" s="94"/>
      <c r="B97" s="94"/>
      <c r="C97" s="322" t="s">
        <v>64</v>
      </c>
      <c r="D97" s="322"/>
      <c r="E97" s="322"/>
      <c r="F97" s="322"/>
      <c r="G97" s="322"/>
      <c r="H97" s="94"/>
      <c r="I97" s="95"/>
      <c r="J97" s="95"/>
      <c r="K97" s="95"/>
      <c r="L97" s="59">
        <v>1602.98</v>
      </c>
      <c r="M97" s="60"/>
      <c r="N97" s="54"/>
    </row>
    <row r="98" spans="1:16" s="3" customFormat="1">
      <c r="A98" s="94"/>
      <c r="B98" s="94"/>
      <c r="C98" s="322" t="s">
        <v>65</v>
      </c>
      <c r="D98" s="322"/>
      <c r="E98" s="322"/>
      <c r="F98" s="322"/>
      <c r="G98" s="322"/>
      <c r="H98" s="94"/>
      <c r="I98" s="95"/>
      <c r="J98" s="95"/>
      <c r="K98" s="95"/>
      <c r="L98" s="123">
        <v>0.76</v>
      </c>
      <c r="M98" s="60"/>
    </row>
    <row r="99" spans="1:16" s="3" customFormat="1">
      <c r="A99" s="94"/>
      <c r="B99" s="94"/>
      <c r="C99" s="94"/>
      <c r="D99" s="313"/>
      <c r="E99" s="313"/>
      <c r="F99" s="313"/>
      <c r="G99" s="313"/>
      <c r="H99" s="94"/>
      <c r="I99" s="95"/>
      <c r="J99" s="95"/>
      <c r="K99" s="95"/>
      <c r="L99" s="59">
        <f>L95+L97+L98</f>
        <v>735036229.96999991</v>
      </c>
      <c r="M99" s="62"/>
    </row>
    <row r="100" spans="1:16" s="3" customFormat="1" ht="31.5" customHeight="1">
      <c r="A100" s="313" t="s">
        <v>8</v>
      </c>
      <c r="B100" s="313"/>
      <c r="C100" s="94" t="s">
        <v>9</v>
      </c>
      <c r="D100" s="311" t="s">
        <v>63</v>
      </c>
      <c r="E100" s="311"/>
      <c r="F100" s="311"/>
      <c r="G100" s="311"/>
      <c r="H100" s="93"/>
      <c r="I100" s="95"/>
      <c r="J100" s="95"/>
      <c r="K100" s="95"/>
      <c r="L100" s="103"/>
      <c r="M100" s="29"/>
    </row>
    <row r="101" spans="1:16" s="3" customFormat="1" ht="30" customHeight="1">
      <c r="A101" s="94"/>
      <c r="B101" s="94"/>
      <c r="C101" s="94" t="s">
        <v>11</v>
      </c>
      <c r="D101" s="311" t="s">
        <v>66</v>
      </c>
      <c r="E101" s="311"/>
      <c r="F101" s="311"/>
      <c r="G101" s="311"/>
      <c r="H101" s="93"/>
      <c r="I101" s="95"/>
      <c r="J101" s="95"/>
      <c r="K101" s="95"/>
      <c r="L101" s="103"/>
      <c r="M101" s="29"/>
    </row>
    <row r="102" spans="1:16" s="3" customFormat="1" ht="20.25" customHeight="1">
      <c r="A102" s="313" t="s">
        <v>67</v>
      </c>
      <c r="B102" s="313"/>
      <c r="C102" s="311" t="s">
        <v>68</v>
      </c>
      <c r="D102" s="311"/>
      <c r="E102" s="311"/>
      <c r="F102" s="311"/>
      <c r="G102" s="311"/>
      <c r="H102" s="93"/>
      <c r="I102" s="95"/>
      <c r="J102" s="95"/>
      <c r="K102" s="95"/>
      <c r="L102" s="103"/>
      <c r="M102" s="29"/>
    </row>
    <row r="103" spans="1:16" s="3" customFormat="1" ht="42" customHeight="1">
      <c r="A103" s="95"/>
      <c r="B103" s="95"/>
      <c r="C103" s="306" t="s">
        <v>69</v>
      </c>
      <c r="D103" s="306"/>
      <c r="E103" s="306"/>
      <c r="F103" s="306"/>
      <c r="G103" s="306"/>
      <c r="H103" s="89"/>
      <c r="I103" s="89"/>
      <c r="J103" s="89"/>
      <c r="K103" s="89"/>
      <c r="L103" s="46">
        <f>L99</f>
        <v>735036229.96999991</v>
      </c>
      <c r="M103" s="48"/>
      <c r="N103" s="54"/>
    </row>
    <row r="104" spans="1:16" s="3" customFormat="1" ht="27" customHeight="1">
      <c r="A104" s="95"/>
      <c r="B104" s="95"/>
      <c r="C104" s="89"/>
      <c r="D104" s="306"/>
      <c r="E104" s="306"/>
      <c r="F104" s="306"/>
      <c r="G104" s="306"/>
      <c r="H104" s="64"/>
      <c r="I104" s="58"/>
      <c r="J104" s="27"/>
      <c r="K104" s="95"/>
      <c r="L104" s="27"/>
      <c r="M104" s="5"/>
      <c r="N104" s="54"/>
      <c r="O104" s="54"/>
      <c r="P104" s="54"/>
    </row>
    <row r="105" spans="1:16" s="3" customFormat="1" ht="24" customHeight="1" thickBot="1">
      <c r="A105" s="95"/>
      <c r="B105" s="95"/>
      <c r="C105" s="324"/>
      <c r="D105" s="324"/>
      <c r="E105" s="324"/>
      <c r="F105" s="324"/>
      <c r="G105" s="324"/>
      <c r="H105" s="89"/>
      <c r="I105" s="58"/>
      <c r="J105" s="27"/>
      <c r="K105" s="95"/>
      <c r="L105" s="27"/>
      <c r="M105" s="5"/>
    </row>
    <row r="106" spans="1:16" s="3" customFormat="1" ht="18" customHeight="1">
      <c r="A106" s="325" t="s">
        <v>70</v>
      </c>
      <c r="B106" s="326"/>
      <c r="C106" s="326"/>
      <c r="D106" s="326"/>
      <c r="E106" s="326"/>
      <c r="F106" s="326"/>
      <c r="G106" s="326"/>
      <c r="H106" s="327"/>
      <c r="I106" s="328"/>
      <c r="J106" s="337"/>
      <c r="K106" s="338"/>
      <c r="L106" s="339"/>
      <c r="M106" s="90"/>
      <c r="N106" s="2"/>
    </row>
    <row r="107" spans="1:16" s="3" customFormat="1">
      <c r="A107" s="329"/>
      <c r="B107" s="330"/>
      <c r="C107" s="330"/>
      <c r="D107" s="330"/>
      <c r="E107" s="330"/>
      <c r="F107" s="330"/>
      <c r="G107" s="330"/>
      <c r="H107" s="331"/>
      <c r="I107" s="332"/>
      <c r="J107" s="340"/>
      <c r="K107" s="341"/>
      <c r="L107" s="342"/>
      <c r="M107" s="90"/>
      <c r="N107" s="2"/>
    </row>
    <row r="108" spans="1:16" s="3" customFormat="1" ht="3" customHeight="1">
      <c r="A108" s="329"/>
      <c r="B108" s="330"/>
      <c r="C108" s="330"/>
      <c r="D108" s="330"/>
      <c r="E108" s="330"/>
      <c r="F108" s="330"/>
      <c r="G108" s="330"/>
      <c r="H108" s="331"/>
      <c r="I108" s="332"/>
      <c r="J108" s="340"/>
      <c r="K108" s="341"/>
      <c r="L108" s="342"/>
      <c r="M108" s="90"/>
      <c r="N108" s="2"/>
    </row>
    <row r="109" spans="1:16" s="3" customFormat="1">
      <c r="A109" s="329"/>
      <c r="B109" s="330"/>
      <c r="C109" s="330"/>
      <c r="D109" s="330"/>
      <c r="E109" s="330"/>
      <c r="F109" s="330"/>
      <c r="G109" s="330"/>
      <c r="H109" s="331"/>
      <c r="I109" s="332"/>
      <c r="J109" s="340"/>
      <c r="K109" s="341"/>
      <c r="L109" s="342"/>
      <c r="M109" s="90"/>
      <c r="N109" s="2"/>
    </row>
    <row r="110" spans="1:16" s="3" customFormat="1" ht="26.25">
      <c r="A110" s="329"/>
      <c r="B110" s="330"/>
      <c r="C110" s="330"/>
      <c r="D110" s="330"/>
      <c r="E110" s="330"/>
      <c r="F110" s="330"/>
      <c r="G110" s="330"/>
      <c r="H110" s="331"/>
      <c r="I110" s="332"/>
      <c r="J110" s="343"/>
      <c r="K110" s="344"/>
      <c r="L110" s="345"/>
      <c r="M110" s="91"/>
      <c r="N110" s="2"/>
    </row>
    <row r="111" spans="1:16" s="3" customFormat="1" ht="20.25">
      <c r="A111" s="329"/>
      <c r="B111" s="330"/>
      <c r="C111" s="330"/>
      <c r="D111" s="330"/>
      <c r="E111" s="330"/>
      <c r="F111" s="330"/>
      <c r="G111" s="330"/>
      <c r="H111" s="331"/>
      <c r="I111" s="332"/>
      <c r="J111" s="346" t="s">
        <v>71</v>
      </c>
      <c r="K111" s="347"/>
      <c r="L111" s="348"/>
      <c r="M111" s="92"/>
      <c r="N111" s="2"/>
    </row>
    <row r="112" spans="1:16" s="3" customFormat="1" ht="26.25">
      <c r="A112" s="329"/>
      <c r="B112" s="330"/>
      <c r="C112" s="330"/>
      <c r="D112" s="330"/>
      <c r="E112" s="330"/>
      <c r="F112" s="330"/>
      <c r="G112" s="330"/>
      <c r="H112" s="331"/>
      <c r="I112" s="332"/>
      <c r="J112" s="343" t="s">
        <v>72</v>
      </c>
      <c r="K112" s="344"/>
      <c r="L112" s="345"/>
      <c r="M112" s="91"/>
      <c r="N112" s="2"/>
    </row>
    <row r="113" spans="1:14" s="3" customFormat="1" ht="27" thickBot="1">
      <c r="A113" s="333"/>
      <c r="B113" s="334"/>
      <c r="C113" s="334"/>
      <c r="D113" s="334"/>
      <c r="E113" s="334"/>
      <c r="F113" s="334"/>
      <c r="G113" s="334"/>
      <c r="H113" s="335"/>
      <c r="I113" s="336"/>
      <c r="J113" s="349" t="s">
        <v>73</v>
      </c>
      <c r="K113" s="350"/>
      <c r="L113" s="351"/>
      <c r="M113" s="91"/>
      <c r="N113" s="2"/>
    </row>
    <row r="114" spans="1:14">
      <c r="A114" s="5"/>
      <c r="B114" s="5"/>
      <c r="C114" s="5"/>
      <c r="D114" s="5"/>
      <c r="E114" s="5"/>
      <c r="F114" s="5"/>
      <c r="G114" s="5"/>
      <c r="H114" s="5"/>
      <c r="I114" s="5"/>
      <c r="J114" s="5"/>
      <c r="K114" s="5"/>
      <c r="L114" s="5"/>
      <c r="M114" s="5"/>
    </row>
    <row r="115" spans="1:14">
      <c r="A115" s="5"/>
      <c r="B115" s="5"/>
      <c r="C115" s="5"/>
      <c r="D115" s="5"/>
      <c r="E115" s="5"/>
      <c r="F115" s="5"/>
      <c r="G115" s="5"/>
      <c r="H115" s="5"/>
      <c r="I115" s="5"/>
      <c r="J115" s="5"/>
      <c r="K115" s="5"/>
      <c r="L115" s="5"/>
      <c r="M115" s="5"/>
    </row>
    <row r="116" spans="1:14">
      <c r="A116" s="5"/>
      <c r="B116" s="5"/>
      <c r="C116" s="5"/>
      <c r="D116" s="5"/>
      <c r="E116" s="5"/>
      <c r="F116" s="5"/>
      <c r="G116" s="5"/>
      <c r="H116" s="5"/>
      <c r="I116" s="5"/>
      <c r="J116" s="5"/>
      <c r="K116" s="5"/>
      <c r="L116" s="5"/>
      <c r="M116" s="5"/>
    </row>
    <row r="117" spans="1:14">
      <c r="A117" s="5"/>
      <c r="B117" s="5"/>
      <c r="C117" s="5"/>
      <c r="D117" s="5"/>
      <c r="E117" s="5"/>
      <c r="F117" s="5"/>
      <c r="G117" s="5"/>
      <c r="H117" s="5"/>
      <c r="I117" s="5"/>
      <c r="J117" s="5"/>
      <c r="K117" s="5"/>
      <c r="L117" s="5"/>
      <c r="M117" s="5"/>
    </row>
    <row r="118" spans="1:14">
      <c r="A118" s="5"/>
      <c r="B118" s="5"/>
      <c r="C118" s="5"/>
      <c r="D118" s="5"/>
      <c r="E118" s="5"/>
      <c r="F118" s="5"/>
      <c r="G118" s="5"/>
      <c r="H118" s="5"/>
      <c r="I118" s="5"/>
      <c r="J118" s="5"/>
      <c r="K118" s="5"/>
      <c r="L118" s="5"/>
      <c r="M118" s="5"/>
    </row>
    <row r="119" spans="1:14">
      <c r="A119" s="5"/>
      <c r="B119" s="5"/>
      <c r="C119" s="5"/>
      <c r="D119" s="5"/>
      <c r="E119" s="5"/>
      <c r="F119" s="5"/>
      <c r="G119" s="5"/>
      <c r="H119" s="5"/>
      <c r="I119" s="5"/>
      <c r="J119" s="5"/>
      <c r="K119" s="5"/>
      <c r="L119" s="5"/>
      <c r="M119" s="5"/>
    </row>
    <row r="120" spans="1:14">
      <c r="A120" s="5"/>
      <c r="B120" s="5"/>
      <c r="C120" s="5"/>
      <c r="D120" s="5"/>
      <c r="E120" s="5"/>
      <c r="F120" s="5"/>
      <c r="G120" s="5"/>
      <c r="H120" s="5"/>
      <c r="I120" s="5"/>
      <c r="J120" s="5"/>
      <c r="K120" s="5"/>
      <c r="L120" s="5"/>
      <c r="M120" s="5"/>
    </row>
    <row r="121" spans="1:14">
      <c r="A121" s="5"/>
      <c r="B121" s="5"/>
      <c r="C121" s="5"/>
      <c r="D121" s="5"/>
      <c r="E121" s="5"/>
      <c r="F121" s="5"/>
      <c r="G121" s="5"/>
      <c r="H121" s="5"/>
      <c r="I121" s="5"/>
      <c r="J121" s="5"/>
      <c r="K121" s="5"/>
      <c r="L121" s="5"/>
      <c r="M121" s="5"/>
    </row>
    <row r="122" spans="1:14">
      <c r="A122" s="5"/>
      <c r="B122" s="5"/>
      <c r="C122" s="5"/>
      <c r="D122" s="5"/>
      <c r="E122" s="5"/>
      <c r="F122" s="5"/>
      <c r="G122" s="5"/>
      <c r="H122" s="5"/>
      <c r="I122" s="5"/>
      <c r="J122" s="5"/>
      <c r="K122" s="5"/>
      <c r="L122" s="5"/>
      <c r="M122" s="5"/>
    </row>
    <row r="123" spans="1:14">
      <c r="A123" s="5"/>
      <c r="B123" s="5"/>
      <c r="C123" s="5"/>
      <c r="D123" s="5"/>
      <c r="E123" s="5"/>
      <c r="F123" s="5"/>
      <c r="G123" s="5"/>
      <c r="H123" s="5"/>
      <c r="I123" s="5"/>
      <c r="J123" s="5"/>
      <c r="K123" s="5"/>
      <c r="L123" s="5"/>
      <c r="M123" s="5"/>
    </row>
    <row r="143" spans="9:9">
      <c r="I143" s="14"/>
    </row>
    <row r="144" spans="9:9">
      <c r="I144" s="14"/>
    </row>
    <row r="146" spans="9:9">
      <c r="I146" s="14"/>
    </row>
    <row r="149" spans="9:9">
      <c r="I149" s="14"/>
    </row>
    <row r="152" spans="9:9">
      <c r="I152" s="14"/>
    </row>
    <row r="156" spans="9:9">
      <c r="I156" s="14"/>
    </row>
    <row r="158" spans="9:9">
      <c r="I158" s="29"/>
    </row>
    <row r="166" spans="9:9">
      <c r="I166" s="3"/>
    </row>
    <row r="168" spans="9:9">
      <c r="I168" s="54"/>
    </row>
    <row r="169" spans="9:9">
      <c r="I169" s="3"/>
    </row>
    <row r="170" spans="9:9">
      <c r="I170" s="54"/>
    </row>
    <row r="171" spans="9:9">
      <c r="I171" s="3"/>
    </row>
    <row r="172" spans="9:9">
      <c r="I172" s="3"/>
    </row>
    <row r="173" spans="9:9">
      <c r="I173" s="54"/>
    </row>
    <row r="176" spans="9:9">
      <c r="I176" s="54"/>
    </row>
  </sheetData>
  <mergeCells count="99">
    <mergeCell ref="C105:G105"/>
    <mergeCell ref="A106:I113"/>
    <mergeCell ref="J106:L109"/>
    <mergeCell ref="J110:L110"/>
    <mergeCell ref="J111:L111"/>
    <mergeCell ref="J112:L112"/>
    <mergeCell ref="J113:L113"/>
    <mergeCell ref="D101:G101"/>
    <mergeCell ref="A102:B102"/>
    <mergeCell ref="C102:G102"/>
    <mergeCell ref="C103:G103"/>
    <mergeCell ref="D104:G104"/>
    <mergeCell ref="C95:G95"/>
    <mergeCell ref="D96:G96"/>
    <mergeCell ref="C97:G97"/>
    <mergeCell ref="D99:G99"/>
    <mergeCell ref="A100:B100"/>
    <mergeCell ref="D100:G100"/>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78:G78"/>
    <mergeCell ref="C64:G64"/>
    <mergeCell ref="C65:G65"/>
    <mergeCell ref="C66:G66"/>
    <mergeCell ref="C67:G67"/>
    <mergeCell ref="C68:G68"/>
    <mergeCell ref="C69:G69"/>
    <mergeCell ref="C70:G70"/>
    <mergeCell ref="C75:G75"/>
    <mergeCell ref="N58:O58"/>
    <mergeCell ref="C59:G59"/>
    <mergeCell ref="C60:G60"/>
    <mergeCell ref="C61:G61"/>
    <mergeCell ref="C62:G62"/>
    <mergeCell ref="C63:G63"/>
    <mergeCell ref="C53:G53"/>
    <mergeCell ref="C54:G54"/>
    <mergeCell ref="C55:G55"/>
    <mergeCell ref="C56:G56"/>
    <mergeCell ref="C57:G57"/>
    <mergeCell ref="C58:G58"/>
    <mergeCell ref="C50:C52"/>
    <mergeCell ref="D50:G52"/>
    <mergeCell ref="B31:G31"/>
    <mergeCell ref="B32:G32"/>
    <mergeCell ref="C33:G33"/>
    <mergeCell ref="C34:C40"/>
    <mergeCell ref="D34:G40"/>
    <mergeCell ref="D41:G41"/>
    <mergeCell ref="C42:C44"/>
    <mergeCell ref="D42:G44"/>
    <mergeCell ref="C45:G45"/>
    <mergeCell ref="C46:C48"/>
    <mergeCell ref="D46:G4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14:G14"/>
    <mergeCell ref="A15:G15"/>
    <mergeCell ref="B16:G16"/>
    <mergeCell ref="B17:G17"/>
    <mergeCell ref="B18:G18"/>
    <mergeCell ref="C13:G13"/>
    <mergeCell ref="A2:L2"/>
    <mergeCell ref="A3:L3"/>
    <mergeCell ref="A4:L4"/>
    <mergeCell ref="A5:L5"/>
    <mergeCell ref="A6:L6"/>
    <mergeCell ref="A7:L7"/>
    <mergeCell ref="A8:L8"/>
    <mergeCell ref="B9:G9"/>
    <mergeCell ref="B10:G10"/>
    <mergeCell ref="B11:G11"/>
    <mergeCell ref="B12:G12"/>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4.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2" activePane="bottomLeft" state="frozen"/>
      <selection pane="bottomLeft" activeCell="I16" sqref="I16"/>
    </sheetView>
  </sheetViews>
  <sheetFormatPr defaultRowHeight="18"/>
  <cols>
    <col min="1" max="1" width="6.5703125" style="2" customWidth="1"/>
    <col min="2" max="2" width="7.7109375" style="2" customWidth="1"/>
    <col min="3" max="4" width="12.85546875" style="2" customWidth="1"/>
    <col min="5" max="5" width="9.7109375" style="2" customWidth="1"/>
    <col min="6" max="6" width="9.140625" style="2"/>
    <col min="7" max="7" width="16.140625" style="2" customWidth="1"/>
    <col min="8" max="8" width="14.42578125" style="2" bestFit="1" customWidth="1"/>
    <col min="9" max="9" width="21.5703125" style="2" customWidth="1"/>
    <col min="10" max="10" width="27.42578125" style="2" customWidth="1"/>
    <col min="11" max="11" width="11.85546875" style="2" customWidth="1"/>
    <col min="12" max="12" width="27.7109375" style="2" customWidth="1"/>
    <col min="13" max="13" width="12.7109375" style="2" customWidth="1"/>
    <col min="14" max="14" width="38.140625" style="2" bestFit="1" customWidth="1"/>
    <col min="15" max="15" width="46.28515625" style="3" customWidth="1"/>
    <col min="16" max="16" width="21.5703125" style="2" customWidth="1"/>
    <col min="17" max="256" width="9.140625" style="2"/>
    <col min="257" max="257" width="6.5703125" style="2" customWidth="1"/>
    <col min="258" max="258" width="7.7109375" style="2" customWidth="1"/>
    <col min="259" max="260" width="12.85546875" style="2" customWidth="1"/>
    <col min="261" max="261" width="9.7109375" style="2" customWidth="1"/>
    <col min="262" max="262" width="9.140625" style="2"/>
    <col min="263" max="263" width="16.140625" style="2" customWidth="1"/>
    <col min="264" max="264" width="14.42578125" style="2" bestFit="1" customWidth="1"/>
    <col min="265" max="265" width="28.7109375" style="2" customWidth="1"/>
    <col min="266" max="266" width="27.42578125" style="2" customWidth="1"/>
    <col min="267" max="267" width="11.85546875" style="2" customWidth="1"/>
    <col min="268" max="268" width="27.7109375" style="2" customWidth="1"/>
    <col min="269" max="269" width="12.7109375" style="2" customWidth="1"/>
    <col min="270" max="270" width="38.140625" style="2" bestFit="1" customWidth="1"/>
    <col min="271" max="271" width="46.28515625" style="2" customWidth="1"/>
    <col min="272" max="272" width="21.5703125" style="2" customWidth="1"/>
    <col min="273" max="512" width="9.140625" style="2"/>
    <col min="513" max="513" width="6.5703125" style="2" customWidth="1"/>
    <col min="514" max="514" width="7.7109375" style="2" customWidth="1"/>
    <col min="515" max="516" width="12.85546875" style="2" customWidth="1"/>
    <col min="517" max="517" width="9.7109375" style="2" customWidth="1"/>
    <col min="518" max="518" width="9.140625" style="2"/>
    <col min="519" max="519" width="16.140625" style="2" customWidth="1"/>
    <col min="520" max="520" width="14.42578125" style="2" bestFit="1" customWidth="1"/>
    <col min="521" max="521" width="28.7109375" style="2" customWidth="1"/>
    <col min="522" max="522" width="27.42578125" style="2" customWidth="1"/>
    <col min="523" max="523" width="11.85546875" style="2" customWidth="1"/>
    <col min="524" max="524" width="27.7109375" style="2" customWidth="1"/>
    <col min="525" max="525" width="12.7109375" style="2" customWidth="1"/>
    <col min="526" max="526" width="38.140625" style="2" bestFit="1" customWidth="1"/>
    <col min="527" max="527" width="46.28515625" style="2" customWidth="1"/>
    <col min="528" max="528" width="21.5703125" style="2" customWidth="1"/>
    <col min="529" max="768" width="9.140625" style="2"/>
    <col min="769" max="769" width="6.5703125" style="2" customWidth="1"/>
    <col min="770" max="770" width="7.7109375" style="2" customWidth="1"/>
    <col min="771" max="772" width="12.85546875" style="2" customWidth="1"/>
    <col min="773" max="773" width="9.7109375" style="2" customWidth="1"/>
    <col min="774" max="774" width="9.140625" style="2"/>
    <col min="775" max="775" width="16.140625" style="2" customWidth="1"/>
    <col min="776" max="776" width="14.42578125" style="2" bestFit="1" customWidth="1"/>
    <col min="777" max="777" width="28.7109375" style="2" customWidth="1"/>
    <col min="778" max="778" width="27.42578125" style="2" customWidth="1"/>
    <col min="779" max="779" width="11.85546875" style="2" customWidth="1"/>
    <col min="780" max="780" width="27.7109375" style="2" customWidth="1"/>
    <col min="781" max="781" width="12.7109375" style="2" customWidth="1"/>
    <col min="782" max="782" width="38.140625" style="2" bestFit="1" customWidth="1"/>
    <col min="783" max="783" width="46.28515625" style="2" customWidth="1"/>
    <col min="784" max="784" width="21.5703125" style="2" customWidth="1"/>
    <col min="785" max="1024" width="9.140625" style="2"/>
    <col min="1025" max="1025" width="6.5703125" style="2" customWidth="1"/>
    <col min="1026" max="1026" width="7.7109375" style="2" customWidth="1"/>
    <col min="1027" max="1028" width="12.85546875" style="2" customWidth="1"/>
    <col min="1029" max="1029" width="9.7109375" style="2" customWidth="1"/>
    <col min="1030" max="1030" width="9.140625" style="2"/>
    <col min="1031" max="1031" width="16.140625" style="2" customWidth="1"/>
    <col min="1032" max="1032" width="14.42578125" style="2" bestFit="1" customWidth="1"/>
    <col min="1033" max="1033" width="28.7109375" style="2" customWidth="1"/>
    <col min="1034" max="1034" width="27.42578125" style="2" customWidth="1"/>
    <col min="1035" max="1035" width="11.85546875" style="2" customWidth="1"/>
    <col min="1036" max="1036" width="27.7109375" style="2" customWidth="1"/>
    <col min="1037" max="1037" width="12.7109375" style="2" customWidth="1"/>
    <col min="1038" max="1038" width="38.140625" style="2" bestFit="1" customWidth="1"/>
    <col min="1039" max="1039" width="46.28515625" style="2" customWidth="1"/>
    <col min="1040" max="1040" width="21.5703125" style="2" customWidth="1"/>
    <col min="1041" max="1280" width="9.140625" style="2"/>
    <col min="1281" max="1281" width="6.5703125" style="2" customWidth="1"/>
    <col min="1282" max="1282" width="7.7109375" style="2" customWidth="1"/>
    <col min="1283" max="1284" width="12.85546875" style="2" customWidth="1"/>
    <col min="1285" max="1285" width="9.7109375" style="2" customWidth="1"/>
    <col min="1286" max="1286" width="9.140625" style="2"/>
    <col min="1287" max="1287" width="16.140625" style="2" customWidth="1"/>
    <col min="1288" max="1288" width="14.42578125" style="2" bestFit="1" customWidth="1"/>
    <col min="1289" max="1289" width="28.7109375" style="2" customWidth="1"/>
    <col min="1290" max="1290" width="27.42578125" style="2" customWidth="1"/>
    <col min="1291" max="1291" width="11.85546875" style="2" customWidth="1"/>
    <col min="1292" max="1292" width="27.7109375" style="2" customWidth="1"/>
    <col min="1293" max="1293" width="12.7109375" style="2" customWidth="1"/>
    <col min="1294" max="1294" width="38.140625" style="2" bestFit="1" customWidth="1"/>
    <col min="1295" max="1295" width="46.28515625" style="2" customWidth="1"/>
    <col min="1296" max="1296" width="21.5703125" style="2" customWidth="1"/>
    <col min="1297" max="1536" width="9.140625" style="2"/>
    <col min="1537" max="1537" width="6.5703125" style="2" customWidth="1"/>
    <col min="1538" max="1538" width="7.7109375" style="2" customWidth="1"/>
    <col min="1539" max="1540" width="12.85546875" style="2" customWidth="1"/>
    <col min="1541" max="1541" width="9.7109375" style="2" customWidth="1"/>
    <col min="1542" max="1542" width="9.140625" style="2"/>
    <col min="1543" max="1543" width="16.140625" style="2" customWidth="1"/>
    <col min="1544" max="1544" width="14.42578125" style="2" bestFit="1" customWidth="1"/>
    <col min="1545" max="1545" width="28.7109375" style="2" customWidth="1"/>
    <col min="1546" max="1546" width="27.42578125" style="2" customWidth="1"/>
    <col min="1547" max="1547" width="11.85546875" style="2" customWidth="1"/>
    <col min="1548" max="1548" width="27.7109375" style="2" customWidth="1"/>
    <col min="1549" max="1549" width="12.7109375" style="2" customWidth="1"/>
    <col min="1550" max="1550" width="38.140625" style="2" bestFit="1" customWidth="1"/>
    <col min="1551" max="1551" width="46.28515625" style="2" customWidth="1"/>
    <col min="1552" max="1552" width="21.5703125" style="2" customWidth="1"/>
    <col min="1553" max="1792" width="9.140625" style="2"/>
    <col min="1793" max="1793" width="6.5703125" style="2" customWidth="1"/>
    <col min="1794" max="1794" width="7.7109375" style="2" customWidth="1"/>
    <col min="1795" max="1796" width="12.85546875" style="2" customWidth="1"/>
    <col min="1797" max="1797" width="9.7109375" style="2" customWidth="1"/>
    <col min="1798" max="1798" width="9.140625" style="2"/>
    <col min="1799" max="1799" width="16.140625" style="2" customWidth="1"/>
    <col min="1800" max="1800" width="14.42578125" style="2" bestFit="1" customWidth="1"/>
    <col min="1801" max="1801" width="28.7109375" style="2" customWidth="1"/>
    <col min="1802" max="1802" width="27.42578125" style="2" customWidth="1"/>
    <col min="1803" max="1803" width="11.85546875" style="2" customWidth="1"/>
    <col min="1804" max="1804" width="27.7109375" style="2" customWidth="1"/>
    <col min="1805" max="1805" width="12.7109375" style="2" customWidth="1"/>
    <col min="1806" max="1806" width="38.140625" style="2" bestFit="1" customWidth="1"/>
    <col min="1807" max="1807" width="46.28515625" style="2" customWidth="1"/>
    <col min="1808" max="1808" width="21.5703125" style="2" customWidth="1"/>
    <col min="1809" max="2048" width="9.140625" style="2"/>
    <col min="2049" max="2049" width="6.5703125" style="2" customWidth="1"/>
    <col min="2050" max="2050" width="7.7109375" style="2" customWidth="1"/>
    <col min="2051" max="2052" width="12.85546875" style="2" customWidth="1"/>
    <col min="2053" max="2053" width="9.7109375" style="2" customWidth="1"/>
    <col min="2054" max="2054" width="9.140625" style="2"/>
    <col min="2055" max="2055" width="16.140625" style="2" customWidth="1"/>
    <col min="2056" max="2056" width="14.42578125" style="2" bestFit="1" customWidth="1"/>
    <col min="2057" max="2057" width="28.7109375" style="2" customWidth="1"/>
    <col min="2058" max="2058" width="27.42578125" style="2" customWidth="1"/>
    <col min="2059" max="2059" width="11.85546875" style="2" customWidth="1"/>
    <col min="2060" max="2060" width="27.7109375" style="2" customWidth="1"/>
    <col min="2061" max="2061" width="12.7109375" style="2" customWidth="1"/>
    <col min="2062" max="2062" width="38.140625" style="2" bestFit="1" customWidth="1"/>
    <col min="2063" max="2063" width="46.28515625" style="2" customWidth="1"/>
    <col min="2064" max="2064" width="21.5703125" style="2" customWidth="1"/>
    <col min="2065" max="2304" width="9.140625" style="2"/>
    <col min="2305" max="2305" width="6.5703125" style="2" customWidth="1"/>
    <col min="2306" max="2306" width="7.7109375" style="2" customWidth="1"/>
    <col min="2307" max="2308" width="12.85546875" style="2" customWidth="1"/>
    <col min="2309" max="2309" width="9.7109375" style="2" customWidth="1"/>
    <col min="2310" max="2310" width="9.140625" style="2"/>
    <col min="2311" max="2311" width="16.140625" style="2" customWidth="1"/>
    <col min="2312" max="2312" width="14.42578125" style="2" bestFit="1" customWidth="1"/>
    <col min="2313" max="2313" width="28.7109375" style="2" customWidth="1"/>
    <col min="2314" max="2314" width="27.42578125" style="2" customWidth="1"/>
    <col min="2315" max="2315" width="11.85546875" style="2" customWidth="1"/>
    <col min="2316" max="2316" width="27.7109375" style="2" customWidth="1"/>
    <col min="2317" max="2317" width="12.7109375" style="2" customWidth="1"/>
    <col min="2318" max="2318" width="38.140625" style="2" bestFit="1" customWidth="1"/>
    <col min="2319" max="2319" width="46.28515625" style="2" customWidth="1"/>
    <col min="2320" max="2320" width="21.5703125" style="2" customWidth="1"/>
    <col min="2321" max="2560" width="9.140625" style="2"/>
    <col min="2561" max="2561" width="6.5703125" style="2" customWidth="1"/>
    <col min="2562" max="2562" width="7.7109375" style="2" customWidth="1"/>
    <col min="2563" max="2564" width="12.85546875" style="2" customWidth="1"/>
    <col min="2565" max="2565" width="9.7109375" style="2" customWidth="1"/>
    <col min="2566" max="2566" width="9.140625" style="2"/>
    <col min="2567" max="2567" width="16.140625" style="2" customWidth="1"/>
    <col min="2568" max="2568" width="14.42578125" style="2" bestFit="1" customWidth="1"/>
    <col min="2569" max="2569" width="28.7109375" style="2" customWidth="1"/>
    <col min="2570" max="2570" width="27.42578125" style="2" customWidth="1"/>
    <col min="2571" max="2571" width="11.85546875" style="2" customWidth="1"/>
    <col min="2572" max="2572" width="27.7109375" style="2" customWidth="1"/>
    <col min="2573" max="2573" width="12.7109375" style="2" customWidth="1"/>
    <col min="2574" max="2574" width="38.140625" style="2" bestFit="1" customWidth="1"/>
    <col min="2575" max="2575" width="46.28515625" style="2" customWidth="1"/>
    <col min="2576" max="2576" width="21.5703125" style="2" customWidth="1"/>
    <col min="2577" max="2816" width="9.140625" style="2"/>
    <col min="2817" max="2817" width="6.5703125" style="2" customWidth="1"/>
    <col min="2818" max="2818" width="7.7109375" style="2" customWidth="1"/>
    <col min="2819" max="2820" width="12.85546875" style="2" customWidth="1"/>
    <col min="2821" max="2821" width="9.7109375" style="2" customWidth="1"/>
    <col min="2822" max="2822" width="9.140625" style="2"/>
    <col min="2823" max="2823" width="16.140625" style="2" customWidth="1"/>
    <col min="2824" max="2824" width="14.42578125" style="2" bestFit="1" customWidth="1"/>
    <col min="2825" max="2825" width="28.7109375" style="2" customWidth="1"/>
    <col min="2826" max="2826" width="27.42578125" style="2" customWidth="1"/>
    <col min="2827" max="2827" width="11.85546875" style="2" customWidth="1"/>
    <col min="2828" max="2828" width="27.7109375" style="2" customWidth="1"/>
    <col min="2829" max="2829" width="12.7109375" style="2" customWidth="1"/>
    <col min="2830" max="2830" width="38.140625" style="2" bestFit="1" customWidth="1"/>
    <col min="2831" max="2831" width="46.28515625" style="2" customWidth="1"/>
    <col min="2832" max="2832" width="21.5703125" style="2" customWidth="1"/>
    <col min="2833" max="3072" width="9.140625" style="2"/>
    <col min="3073" max="3073" width="6.5703125" style="2" customWidth="1"/>
    <col min="3074" max="3074" width="7.7109375" style="2" customWidth="1"/>
    <col min="3075" max="3076" width="12.85546875" style="2" customWidth="1"/>
    <col min="3077" max="3077" width="9.7109375" style="2" customWidth="1"/>
    <col min="3078" max="3078" width="9.140625" style="2"/>
    <col min="3079" max="3079" width="16.140625" style="2" customWidth="1"/>
    <col min="3080" max="3080" width="14.42578125" style="2" bestFit="1" customWidth="1"/>
    <col min="3081" max="3081" width="28.7109375" style="2" customWidth="1"/>
    <col min="3082" max="3082" width="27.42578125" style="2" customWidth="1"/>
    <col min="3083" max="3083" width="11.85546875" style="2" customWidth="1"/>
    <col min="3084" max="3084" width="27.7109375" style="2" customWidth="1"/>
    <col min="3085" max="3085" width="12.7109375" style="2" customWidth="1"/>
    <col min="3086" max="3086" width="38.140625" style="2" bestFit="1" customWidth="1"/>
    <col min="3087" max="3087" width="46.28515625" style="2" customWidth="1"/>
    <col min="3088" max="3088" width="21.5703125" style="2" customWidth="1"/>
    <col min="3089" max="3328" width="9.140625" style="2"/>
    <col min="3329" max="3329" width="6.5703125" style="2" customWidth="1"/>
    <col min="3330" max="3330" width="7.7109375" style="2" customWidth="1"/>
    <col min="3331" max="3332" width="12.85546875" style="2" customWidth="1"/>
    <col min="3333" max="3333" width="9.7109375" style="2" customWidth="1"/>
    <col min="3334" max="3334" width="9.140625" style="2"/>
    <col min="3335" max="3335" width="16.140625" style="2" customWidth="1"/>
    <col min="3336" max="3336" width="14.42578125" style="2" bestFit="1" customWidth="1"/>
    <col min="3337" max="3337" width="28.7109375" style="2" customWidth="1"/>
    <col min="3338" max="3338" width="27.42578125" style="2" customWidth="1"/>
    <col min="3339" max="3339" width="11.85546875" style="2" customWidth="1"/>
    <col min="3340" max="3340" width="27.7109375" style="2" customWidth="1"/>
    <col min="3341" max="3341" width="12.7109375" style="2" customWidth="1"/>
    <col min="3342" max="3342" width="38.140625" style="2" bestFit="1" customWidth="1"/>
    <col min="3343" max="3343" width="46.28515625" style="2" customWidth="1"/>
    <col min="3344" max="3344" width="21.5703125" style="2" customWidth="1"/>
    <col min="3345" max="3584" width="9.140625" style="2"/>
    <col min="3585" max="3585" width="6.5703125" style="2" customWidth="1"/>
    <col min="3586" max="3586" width="7.7109375" style="2" customWidth="1"/>
    <col min="3587" max="3588" width="12.85546875" style="2" customWidth="1"/>
    <col min="3589" max="3589" width="9.7109375" style="2" customWidth="1"/>
    <col min="3590" max="3590" width="9.140625" style="2"/>
    <col min="3591" max="3591" width="16.140625" style="2" customWidth="1"/>
    <col min="3592" max="3592" width="14.42578125" style="2" bestFit="1" customWidth="1"/>
    <col min="3593" max="3593" width="28.7109375" style="2" customWidth="1"/>
    <col min="3594" max="3594" width="27.42578125" style="2" customWidth="1"/>
    <col min="3595" max="3595" width="11.85546875" style="2" customWidth="1"/>
    <col min="3596" max="3596" width="27.7109375" style="2" customWidth="1"/>
    <col min="3597" max="3597" width="12.7109375" style="2" customWidth="1"/>
    <col min="3598" max="3598" width="38.140625" style="2" bestFit="1" customWidth="1"/>
    <col min="3599" max="3599" width="46.28515625" style="2" customWidth="1"/>
    <col min="3600" max="3600" width="21.5703125" style="2" customWidth="1"/>
    <col min="3601" max="3840" width="9.140625" style="2"/>
    <col min="3841" max="3841" width="6.5703125" style="2" customWidth="1"/>
    <col min="3842" max="3842" width="7.7109375" style="2" customWidth="1"/>
    <col min="3843" max="3844" width="12.85546875" style="2" customWidth="1"/>
    <col min="3845" max="3845" width="9.7109375" style="2" customWidth="1"/>
    <col min="3846" max="3846" width="9.140625" style="2"/>
    <col min="3847" max="3847" width="16.140625" style="2" customWidth="1"/>
    <col min="3848" max="3848" width="14.42578125" style="2" bestFit="1" customWidth="1"/>
    <col min="3849" max="3849" width="28.7109375" style="2" customWidth="1"/>
    <col min="3850" max="3850" width="27.42578125" style="2" customWidth="1"/>
    <col min="3851" max="3851" width="11.85546875" style="2" customWidth="1"/>
    <col min="3852" max="3852" width="27.7109375" style="2" customWidth="1"/>
    <col min="3853" max="3853" width="12.7109375" style="2" customWidth="1"/>
    <col min="3854" max="3854" width="38.140625" style="2" bestFit="1" customWidth="1"/>
    <col min="3855" max="3855" width="46.28515625" style="2" customWidth="1"/>
    <col min="3856" max="3856" width="21.5703125" style="2" customWidth="1"/>
    <col min="3857" max="4096" width="9.140625" style="2"/>
    <col min="4097" max="4097" width="6.5703125" style="2" customWidth="1"/>
    <col min="4098" max="4098" width="7.7109375" style="2" customWidth="1"/>
    <col min="4099" max="4100" width="12.85546875" style="2" customWidth="1"/>
    <col min="4101" max="4101" width="9.7109375" style="2" customWidth="1"/>
    <col min="4102" max="4102" width="9.140625" style="2"/>
    <col min="4103" max="4103" width="16.140625" style="2" customWidth="1"/>
    <col min="4104" max="4104" width="14.42578125" style="2" bestFit="1" customWidth="1"/>
    <col min="4105" max="4105" width="28.7109375" style="2" customWidth="1"/>
    <col min="4106" max="4106" width="27.42578125" style="2" customWidth="1"/>
    <col min="4107" max="4107" width="11.85546875" style="2" customWidth="1"/>
    <col min="4108" max="4108" width="27.7109375" style="2" customWidth="1"/>
    <col min="4109" max="4109" width="12.7109375" style="2" customWidth="1"/>
    <col min="4110" max="4110" width="38.140625" style="2" bestFit="1" customWidth="1"/>
    <col min="4111" max="4111" width="46.28515625" style="2" customWidth="1"/>
    <col min="4112" max="4112" width="21.5703125" style="2" customWidth="1"/>
    <col min="4113" max="4352" width="9.140625" style="2"/>
    <col min="4353" max="4353" width="6.5703125" style="2" customWidth="1"/>
    <col min="4354" max="4354" width="7.7109375" style="2" customWidth="1"/>
    <col min="4355" max="4356" width="12.85546875" style="2" customWidth="1"/>
    <col min="4357" max="4357" width="9.7109375" style="2" customWidth="1"/>
    <col min="4358" max="4358" width="9.140625" style="2"/>
    <col min="4359" max="4359" width="16.140625" style="2" customWidth="1"/>
    <col min="4360" max="4360" width="14.42578125" style="2" bestFit="1" customWidth="1"/>
    <col min="4361" max="4361" width="28.7109375" style="2" customWidth="1"/>
    <col min="4362" max="4362" width="27.42578125" style="2" customWidth="1"/>
    <col min="4363" max="4363" width="11.85546875" style="2" customWidth="1"/>
    <col min="4364" max="4364" width="27.7109375" style="2" customWidth="1"/>
    <col min="4365" max="4365" width="12.7109375" style="2" customWidth="1"/>
    <col min="4366" max="4366" width="38.140625" style="2" bestFit="1" customWidth="1"/>
    <col min="4367" max="4367" width="46.28515625" style="2" customWidth="1"/>
    <col min="4368" max="4368" width="21.5703125" style="2" customWidth="1"/>
    <col min="4369" max="4608" width="9.140625" style="2"/>
    <col min="4609" max="4609" width="6.5703125" style="2" customWidth="1"/>
    <col min="4610" max="4610" width="7.7109375" style="2" customWidth="1"/>
    <col min="4611" max="4612" width="12.85546875" style="2" customWidth="1"/>
    <col min="4613" max="4613" width="9.7109375" style="2" customWidth="1"/>
    <col min="4614" max="4614" width="9.140625" style="2"/>
    <col min="4615" max="4615" width="16.140625" style="2" customWidth="1"/>
    <col min="4616" max="4616" width="14.42578125" style="2" bestFit="1" customWidth="1"/>
    <col min="4617" max="4617" width="28.7109375" style="2" customWidth="1"/>
    <col min="4618" max="4618" width="27.42578125" style="2" customWidth="1"/>
    <col min="4619" max="4619" width="11.85546875" style="2" customWidth="1"/>
    <col min="4620" max="4620" width="27.7109375" style="2" customWidth="1"/>
    <col min="4621" max="4621" width="12.7109375" style="2" customWidth="1"/>
    <col min="4622" max="4622" width="38.140625" style="2" bestFit="1" customWidth="1"/>
    <col min="4623" max="4623" width="46.28515625" style="2" customWidth="1"/>
    <col min="4624" max="4624" width="21.5703125" style="2" customWidth="1"/>
    <col min="4625" max="4864" width="9.140625" style="2"/>
    <col min="4865" max="4865" width="6.5703125" style="2" customWidth="1"/>
    <col min="4866" max="4866" width="7.7109375" style="2" customWidth="1"/>
    <col min="4867" max="4868" width="12.85546875" style="2" customWidth="1"/>
    <col min="4869" max="4869" width="9.7109375" style="2" customWidth="1"/>
    <col min="4870" max="4870" width="9.140625" style="2"/>
    <col min="4871" max="4871" width="16.140625" style="2" customWidth="1"/>
    <col min="4872" max="4872" width="14.42578125" style="2" bestFit="1" customWidth="1"/>
    <col min="4873" max="4873" width="28.7109375" style="2" customWidth="1"/>
    <col min="4874" max="4874" width="27.42578125" style="2" customWidth="1"/>
    <col min="4875" max="4875" width="11.85546875" style="2" customWidth="1"/>
    <col min="4876" max="4876" width="27.7109375" style="2" customWidth="1"/>
    <col min="4877" max="4877" width="12.7109375" style="2" customWidth="1"/>
    <col min="4878" max="4878" width="38.140625" style="2" bestFit="1" customWidth="1"/>
    <col min="4879" max="4879" width="46.28515625" style="2" customWidth="1"/>
    <col min="4880" max="4880" width="21.5703125" style="2" customWidth="1"/>
    <col min="4881" max="5120" width="9.140625" style="2"/>
    <col min="5121" max="5121" width="6.5703125" style="2" customWidth="1"/>
    <col min="5122" max="5122" width="7.7109375" style="2" customWidth="1"/>
    <col min="5123" max="5124" width="12.85546875" style="2" customWidth="1"/>
    <col min="5125" max="5125" width="9.7109375" style="2" customWidth="1"/>
    <col min="5126" max="5126" width="9.140625" style="2"/>
    <col min="5127" max="5127" width="16.140625" style="2" customWidth="1"/>
    <col min="5128" max="5128" width="14.42578125" style="2" bestFit="1" customWidth="1"/>
    <col min="5129" max="5129" width="28.7109375" style="2" customWidth="1"/>
    <col min="5130" max="5130" width="27.42578125" style="2" customWidth="1"/>
    <col min="5131" max="5131" width="11.85546875" style="2" customWidth="1"/>
    <col min="5132" max="5132" width="27.7109375" style="2" customWidth="1"/>
    <col min="5133" max="5133" width="12.7109375" style="2" customWidth="1"/>
    <col min="5134" max="5134" width="38.140625" style="2" bestFit="1" customWidth="1"/>
    <col min="5135" max="5135" width="46.28515625" style="2" customWidth="1"/>
    <col min="5136" max="5136" width="21.5703125" style="2" customWidth="1"/>
    <col min="5137" max="5376" width="9.140625" style="2"/>
    <col min="5377" max="5377" width="6.5703125" style="2" customWidth="1"/>
    <col min="5378" max="5378" width="7.7109375" style="2" customWidth="1"/>
    <col min="5379" max="5380" width="12.85546875" style="2" customWidth="1"/>
    <col min="5381" max="5381" width="9.7109375" style="2" customWidth="1"/>
    <col min="5382" max="5382" width="9.140625" style="2"/>
    <col min="5383" max="5383" width="16.140625" style="2" customWidth="1"/>
    <col min="5384" max="5384" width="14.42578125" style="2" bestFit="1" customWidth="1"/>
    <col min="5385" max="5385" width="28.7109375" style="2" customWidth="1"/>
    <col min="5386" max="5386" width="27.42578125" style="2" customWidth="1"/>
    <col min="5387" max="5387" width="11.85546875" style="2" customWidth="1"/>
    <col min="5388" max="5388" width="27.7109375" style="2" customWidth="1"/>
    <col min="5389" max="5389" width="12.7109375" style="2" customWidth="1"/>
    <col min="5390" max="5390" width="38.140625" style="2" bestFit="1" customWidth="1"/>
    <col min="5391" max="5391" width="46.28515625" style="2" customWidth="1"/>
    <col min="5392" max="5392" width="21.5703125" style="2" customWidth="1"/>
    <col min="5393" max="5632" width="9.140625" style="2"/>
    <col min="5633" max="5633" width="6.5703125" style="2" customWidth="1"/>
    <col min="5634" max="5634" width="7.7109375" style="2" customWidth="1"/>
    <col min="5635" max="5636" width="12.85546875" style="2" customWidth="1"/>
    <col min="5637" max="5637" width="9.7109375" style="2" customWidth="1"/>
    <col min="5638" max="5638" width="9.140625" style="2"/>
    <col min="5639" max="5639" width="16.140625" style="2" customWidth="1"/>
    <col min="5640" max="5640" width="14.42578125" style="2" bestFit="1" customWidth="1"/>
    <col min="5641" max="5641" width="28.7109375" style="2" customWidth="1"/>
    <col min="5642" max="5642" width="27.42578125" style="2" customWidth="1"/>
    <col min="5643" max="5643" width="11.85546875" style="2" customWidth="1"/>
    <col min="5644" max="5644" width="27.7109375" style="2" customWidth="1"/>
    <col min="5645" max="5645" width="12.7109375" style="2" customWidth="1"/>
    <col min="5646" max="5646" width="38.140625" style="2" bestFit="1" customWidth="1"/>
    <col min="5647" max="5647" width="46.28515625" style="2" customWidth="1"/>
    <col min="5648" max="5648" width="21.5703125" style="2" customWidth="1"/>
    <col min="5649" max="5888" width="9.140625" style="2"/>
    <col min="5889" max="5889" width="6.5703125" style="2" customWidth="1"/>
    <col min="5890" max="5890" width="7.7109375" style="2" customWidth="1"/>
    <col min="5891" max="5892" width="12.85546875" style="2" customWidth="1"/>
    <col min="5893" max="5893" width="9.7109375" style="2" customWidth="1"/>
    <col min="5894" max="5894" width="9.140625" style="2"/>
    <col min="5895" max="5895" width="16.140625" style="2" customWidth="1"/>
    <col min="5896" max="5896" width="14.42578125" style="2" bestFit="1" customWidth="1"/>
    <col min="5897" max="5897" width="28.7109375" style="2" customWidth="1"/>
    <col min="5898" max="5898" width="27.42578125" style="2" customWidth="1"/>
    <col min="5899" max="5899" width="11.85546875" style="2" customWidth="1"/>
    <col min="5900" max="5900" width="27.7109375" style="2" customWidth="1"/>
    <col min="5901" max="5901" width="12.7109375" style="2" customWidth="1"/>
    <col min="5902" max="5902" width="38.140625" style="2" bestFit="1" customWidth="1"/>
    <col min="5903" max="5903" width="46.28515625" style="2" customWidth="1"/>
    <col min="5904" max="5904" width="21.5703125" style="2" customWidth="1"/>
    <col min="5905" max="6144" width="9.140625" style="2"/>
    <col min="6145" max="6145" width="6.5703125" style="2" customWidth="1"/>
    <col min="6146" max="6146" width="7.7109375" style="2" customWidth="1"/>
    <col min="6147" max="6148" width="12.85546875" style="2" customWidth="1"/>
    <col min="6149" max="6149" width="9.7109375" style="2" customWidth="1"/>
    <col min="6150" max="6150" width="9.140625" style="2"/>
    <col min="6151" max="6151" width="16.140625" style="2" customWidth="1"/>
    <col min="6152" max="6152" width="14.42578125" style="2" bestFit="1" customWidth="1"/>
    <col min="6153" max="6153" width="28.7109375" style="2" customWidth="1"/>
    <col min="6154" max="6154" width="27.42578125" style="2" customWidth="1"/>
    <col min="6155" max="6155" width="11.85546875" style="2" customWidth="1"/>
    <col min="6156" max="6156" width="27.7109375" style="2" customWidth="1"/>
    <col min="6157" max="6157" width="12.7109375" style="2" customWidth="1"/>
    <col min="6158" max="6158" width="38.140625" style="2" bestFit="1" customWidth="1"/>
    <col min="6159" max="6159" width="46.28515625" style="2" customWidth="1"/>
    <col min="6160" max="6160" width="21.5703125" style="2" customWidth="1"/>
    <col min="6161" max="6400" width="9.140625" style="2"/>
    <col min="6401" max="6401" width="6.5703125" style="2" customWidth="1"/>
    <col min="6402" max="6402" width="7.7109375" style="2" customWidth="1"/>
    <col min="6403" max="6404" width="12.85546875" style="2" customWidth="1"/>
    <col min="6405" max="6405" width="9.7109375" style="2" customWidth="1"/>
    <col min="6406" max="6406" width="9.140625" style="2"/>
    <col min="6407" max="6407" width="16.140625" style="2" customWidth="1"/>
    <col min="6408" max="6408" width="14.42578125" style="2" bestFit="1" customWidth="1"/>
    <col min="6409" max="6409" width="28.7109375" style="2" customWidth="1"/>
    <col min="6410" max="6410" width="27.42578125" style="2" customWidth="1"/>
    <col min="6411" max="6411" width="11.85546875" style="2" customWidth="1"/>
    <col min="6412" max="6412" width="27.7109375" style="2" customWidth="1"/>
    <col min="6413" max="6413" width="12.7109375" style="2" customWidth="1"/>
    <col min="6414" max="6414" width="38.140625" style="2" bestFit="1" customWidth="1"/>
    <col min="6415" max="6415" width="46.28515625" style="2" customWidth="1"/>
    <col min="6416" max="6416" width="21.5703125" style="2" customWidth="1"/>
    <col min="6417" max="6656" width="9.140625" style="2"/>
    <col min="6657" max="6657" width="6.5703125" style="2" customWidth="1"/>
    <col min="6658" max="6658" width="7.7109375" style="2" customWidth="1"/>
    <col min="6659" max="6660" width="12.85546875" style="2" customWidth="1"/>
    <col min="6661" max="6661" width="9.7109375" style="2" customWidth="1"/>
    <col min="6662" max="6662" width="9.140625" style="2"/>
    <col min="6663" max="6663" width="16.140625" style="2" customWidth="1"/>
    <col min="6664" max="6664" width="14.42578125" style="2" bestFit="1" customWidth="1"/>
    <col min="6665" max="6665" width="28.7109375" style="2" customWidth="1"/>
    <col min="6666" max="6666" width="27.42578125" style="2" customWidth="1"/>
    <col min="6667" max="6667" width="11.85546875" style="2" customWidth="1"/>
    <col min="6668" max="6668" width="27.7109375" style="2" customWidth="1"/>
    <col min="6669" max="6669" width="12.7109375" style="2" customWidth="1"/>
    <col min="6670" max="6670" width="38.140625" style="2" bestFit="1" customWidth="1"/>
    <col min="6671" max="6671" width="46.28515625" style="2" customWidth="1"/>
    <col min="6672" max="6672" width="21.5703125" style="2" customWidth="1"/>
    <col min="6673" max="6912" width="9.140625" style="2"/>
    <col min="6913" max="6913" width="6.5703125" style="2" customWidth="1"/>
    <col min="6914" max="6914" width="7.7109375" style="2" customWidth="1"/>
    <col min="6915" max="6916" width="12.85546875" style="2" customWidth="1"/>
    <col min="6917" max="6917" width="9.7109375" style="2" customWidth="1"/>
    <col min="6918" max="6918" width="9.140625" style="2"/>
    <col min="6919" max="6919" width="16.140625" style="2" customWidth="1"/>
    <col min="6920" max="6920" width="14.42578125" style="2" bestFit="1" customWidth="1"/>
    <col min="6921" max="6921" width="28.7109375" style="2" customWidth="1"/>
    <col min="6922" max="6922" width="27.42578125" style="2" customWidth="1"/>
    <col min="6923" max="6923" width="11.85546875" style="2" customWidth="1"/>
    <col min="6924" max="6924" width="27.7109375" style="2" customWidth="1"/>
    <col min="6925" max="6925" width="12.7109375" style="2" customWidth="1"/>
    <col min="6926" max="6926" width="38.140625" style="2" bestFit="1" customWidth="1"/>
    <col min="6927" max="6927" width="46.28515625" style="2" customWidth="1"/>
    <col min="6928" max="6928" width="21.5703125" style="2" customWidth="1"/>
    <col min="6929" max="7168" width="9.140625" style="2"/>
    <col min="7169" max="7169" width="6.5703125" style="2" customWidth="1"/>
    <col min="7170" max="7170" width="7.7109375" style="2" customWidth="1"/>
    <col min="7171" max="7172" width="12.85546875" style="2" customWidth="1"/>
    <col min="7173" max="7173" width="9.7109375" style="2" customWidth="1"/>
    <col min="7174" max="7174" width="9.140625" style="2"/>
    <col min="7175" max="7175" width="16.140625" style="2" customWidth="1"/>
    <col min="7176" max="7176" width="14.42578125" style="2" bestFit="1" customWidth="1"/>
    <col min="7177" max="7177" width="28.7109375" style="2" customWidth="1"/>
    <col min="7178" max="7178" width="27.42578125" style="2" customWidth="1"/>
    <col min="7179" max="7179" width="11.85546875" style="2" customWidth="1"/>
    <col min="7180" max="7180" width="27.7109375" style="2" customWidth="1"/>
    <col min="7181" max="7181" width="12.7109375" style="2" customWidth="1"/>
    <col min="7182" max="7182" width="38.140625" style="2" bestFit="1" customWidth="1"/>
    <col min="7183" max="7183" width="46.28515625" style="2" customWidth="1"/>
    <col min="7184" max="7184" width="21.5703125" style="2" customWidth="1"/>
    <col min="7185" max="7424" width="9.140625" style="2"/>
    <col min="7425" max="7425" width="6.5703125" style="2" customWidth="1"/>
    <col min="7426" max="7426" width="7.7109375" style="2" customWidth="1"/>
    <col min="7427" max="7428" width="12.85546875" style="2" customWidth="1"/>
    <col min="7429" max="7429" width="9.7109375" style="2" customWidth="1"/>
    <col min="7430" max="7430" width="9.140625" style="2"/>
    <col min="7431" max="7431" width="16.140625" style="2" customWidth="1"/>
    <col min="7432" max="7432" width="14.42578125" style="2" bestFit="1" customWidth="1"/>
    <col min="7433" max="7433" width="28.7109375" style="2" customWidth="1"/>
    <col min="7434" max="7434" width="27.42578125" style="2" customWidth="1"/>
    <col min="7435" max="7435" width="11.85546875" style="2" customWidth="1"/>
    <col min="7436" max="7436" width="27.7109375" style="2" customWidth="1"/>
    <col min="7437" max="7437" width="12.7109375" style="2" customWidth="1"/>
    <col min="7438" max="7438" width="38.140625" style="2" bestFit="1" customWidth="1"/>
    <col min="7439" max="7439" width="46.28515625" style="2" customWidth="1"/>
    <col min="7440" max="7440" width="21.5703125" style="2" customWidth="1"/>
    <col min="7441" max="7680" width="9.140625" style="2"/>
    <col min="7681" max="7681" width="6.5703125" style="2" customWidth="1"/>
    <col min="7682" max="7682" width="7.7109375" style="2" customWidth="1"/>
    <col min="7683" max="7684" width="12.85546875" style="2" customWidth="1"/>
    <col min="7685" max="7685" width="9.7109375" style="2" customWidth="1"/>
    <col min="7686" max="7686" width="9.140625" style="2"/>
    <col min="7687" max="7687" width="16.140625" style="2" customWidth="1"/>
    <col min="7688" max="7688" width="14.42578125" style="2" bestFit="1" customWidth="1"/>
    <col min="7689" max="7689" width="28.7109375" style="2" customWidth="1"/>
    <col min="7690" max="7690" width="27.42578125" style="2" customWidth="1"/>
    <col min="7691" max="7691" width="11.85546875" style="2" customWidth="1"/>
    <col min="7692" max="7692" width="27.7109375" style="2" customWidth="1"/>
    <col min="7693" max="7693" width="12.7109375" style="2" customWidth="1"/>
    <col min="7694" max="7694" width="38.140625" style="2" bestFit="1" customWidth="1"/>
    <col min="7695" max="7695" width="46.28515625" style="2" customWidth="1"/>
    <col min="7696" max="7696" width="21.5703125" style="2" customWidth="1"/>
    <col min="7697" max="7936" width="9.140625" style="2"/>
    <col min="7937" max="7937" width="6.5703125" style="2" customWidth="1"/>
    <col min="7938" max="7938" width="7.7109375" style="2" customWidth="1"/>
    <col min="7939" max="7940" width="12.85546875" style="2" customWidth="1"/>
    <col min="7941" max="7941" width="9.7109375" style="2" customWidth="1"/>
    <col min="7942" max="7942" width="9.140625" style="2"/>
    <col min="7943" max="7943" width="16.140625" style="2" customWidth="1"/>
    <col min="7944" max="7944" width="14.42578125" style="2" bestFit="1" customWidth="1"/>
    <col min="7945" max="7945" width="28.7109375" style="2" customWidth="1"/>
    <col min="7946" max="7946" width="27.42578125" style="2" customWidth="1"/>
    <col min="7947" max="7947" width="11.85546875" style="2" customWidth="1"/>
    <col min="7948" max="7948" width="27.7109375" style="2" customWidth="1"/>
    <col min="7949" max="7949" width="12.7109375" style="2" customWidth="1"/>
    <col min="7950" max="7950" width="38.140625" style="2" bestFit="1" customWidth="1"/>
    <col min="7951" max="7951" width="46.28515625" style="2" customWidth="1"/>
    <col min="7952" max="7952" width="21.5703125" style="2" customWidth="1"/>
    <col min="7953" max="8192" width="9.140625" style="2"/>
    <col min="8193" max="8193" width="6.5703125" style="2" customWidth="1"/>
    <col min="8194" max="8194" width="7.7109375" style="2" customWidth="1"/>
    <col min="8195" max="8196" width="12.85546875" style="2" customWidth="1"/>
    <col min="8197" max="8197" width="9.7109375" style="2" customWidth="1"/>
    <col min="8198" max="8198" width="9.140625" style="2"/>
    <col min="8199" max="8199" width="16.140625" style="2" customWidth="1"/>
    <col min="8200" max="8200" width="14.42578125" style="2" bestFit="1" customWidth="1"/>
    <col min="8201" max="8201" width="28.7109375" style="2" customWidth="1"/>
    <col min="8202" max="8202" width="27.42578125" style="2" customWidth="1"/>
    <col min="8203" max="8203" width="11.85546875" style="2" customWidth="1"/>
    <col min="8204" max="8204" width="27.7109375" style="2" customWidth="1"/>
    <col min="8205" max="8205" width="12.7109375" style="2" customWidth="1"/>
    <col min="8206" max="8206" width="38.140625" style="2" bestFit="1" customWidth="1"/>
    <col min="8207" max="8207" width="46.28515625" style="2" customWidth="1"/>
    <col min="8208" max="8208" width="21.5703125" style="2" customWidth="1"/>
    <col min="8209" max="8448" width="9.140625" style="2"/>
    <col min="8449" max="8449" width="6.5703125" style="2" customWidth="1"/>
    <col min="8450" max="8450" width="7.7109375" style="2" customWidth="1"/>
    <col min="8451" max="8452" width="12.85546875" style="2" customWidth="1"/>
    <col min="8453" max="8453" width="9.7109375" style="2" customWidth="1"/>
    <col min="8454" max="8454" width="9.140625" style="2"/>
    <col min="8455" max="8455" width="16.140625" style="2" customWidth="1"/>
    <col min="8456" max="8456" width="14.42578125" style="2" bestFit="1" customWidth="1"/>
    <col min="8457" max="8457" width="28.7109375" style="2" customWidth="1"/>
    <col min="8458" max="8458" width="27.42578125" style="2" customWidth="1"/>
    <col min="8459" max="8459" width="11.85546875" style="2" customWidth="1"/>
    <col min="8460" max="8460" width="27.7109375" style="2" customWidth="1"/>
    <col min="8461" max="8461" width="12.7109375" style="2" customWidth="1"/>
    <col min="8462" max="8462" width="38.140625" style="2" bestFit="1" customWidth="1"/>
    <col min="8463" max="8463" width="46.28515625" style="2" customWidth="1"/>
    <col min="8464" max="8464" width="21.5703125" style="2" customWidth="1"/>
    <col min="8465" max="8704" width="9.140625" style="2"/>
    <col min="8705" max="8705" width="6.5703125" style="2" customWidth="1"/>
    <col min="8706" max="8706" width="7.7109375" style="2" customWidth="1"/>
    <col min="8707" max="8708" width="12.85546875" style="2" customWidth="1"/>
    <col min="8709" max="8709" width="9.7109375" style="2" customWidth="1"/>
    <col min="8710" max="8710" width="9.140625" style="2"/>
    <col min="8711" max="8711" width="16.140625" style="2" customWidth="1"/>
    <col min="8712" max="8712" width="14.42578125" style="2" bestFit="1" customWidth="1"/>
    <col min="8713" max="8713" width="28.7109375" style="2" customWidth="1"/>
    <col min="8714" max="8714" width="27.42578125" style="2" customWidth="1"/>
    <col min="8715" max="8715" width="11.85546875" style="2" customWidth="1"/>
    <col min="8716" max="8716" width="27.7109375" style="2" customWidth="1"/>
    <col min="8717" max="8717" width="12.7109375" style="2" customWidth="1"/>
    <col min="8718" max="8718" width="38.140625" style="2" bestFit="1" customWidth="1"/>
    <col min="8719" max="8719" width="46.28515625" style="2" customWidth="1"/>
    <col min="8720" max="8720" width="21.5703125" style="2" customWidth="1"/>
    <col min="8721" max="8960" width="9.140625" style="2"/>
    <col min="8961" max="8961" width="6.5703125" style="2" customWidth="1"/>
    <col min="8962" max="8962" width="7.7109375" style="2" customWidth="1"/>
    <col min="8963" max="8964" width="12.85546875" style="2" customWidth="1"/>
    <col min="8965" max="8965" width="9.7109375" style="2" customWidth="1"/>
    <col min="8966" max="8966" width="9.140625" style="2"/>
    <col min="8967" max="8967" width="16.140625" style="2" customWidth="1"/>
    <col min="8968" max="8968" width="14.42578125" style="2" bestFit="1" customWidth="1"/>
    <col min="8969" max="8969" width="28.7109375" style="2" customWidth="1"/>
    <col min="8970" max="8970" width="27.42578125" style="2" customWidth="1"/>
    <col min="8971" max="8971" width="11.85546875" style="2" customWidth="1"/>
    <col min="8972" max="8972" width="27.7109375" style="2" customWidth="1"/>
    <col min="8973" max="8973" width="12.7109375" style="2" customWidth="1"/>
    <col min="8974" max="8974" width="38.140625" style="2" bestFit="1" customWidth="1"/>
    <col min="8975" max="8975" width="46.28515625" style="2" customWidth="1"/>
    <col min="8976" max="8976" width="21.5703125" style="2" customWidth="1"/>
    <col min="8977" max="9216" width="9.140625" style="2"/>
    <col min="9217" max="9217" width="6.5703125" style="2" customWidth="1"/>
    <col min="9218" max="9218" width="7.7109375" style="2" customWidth="1"/>
    <col min="9219" max="9220" width="12.85546875" style="2" customWidth="1"/>
    <col min="9221" max="9221" width="9.7109375" style="2" customWidth="1"/>
    <col min="9222" max="9222" width="9.140625" style="2"/>
    <col min="9223" max="9223" width="16.140625" style="2" customWidth="1"/>
    <col min="9224" max="9224" width="14.42578125" style="2" bestFit="1" customWidth="1"/>
    <col min="9225" max="9225" width="28.7109375" style="2" customWidth="1"/>
    <col min="9226" max="9226" width="27.42578125" style="2" customWidth="1"/>
    <col min="9227" max="9227" width="11.85546875" style="2" customWidth="1"/>
    <col min="9228" max="9228" width="27.7109375" style="2" customWidth="1"/>
    <col min="9229" max="9229" width="12.7109375" style="2" customWidth="1"/>
    <col min="9230" max="9230" width="38.140625" style="2" bestFit="1" customWidth="1"/>
    <col min="9231" max="9231" width="46.28515625" style="2" customWidth="1"/>
    <col min="9232" max="9232" width="21.5703125" style="2" customWidth="1"/>
    <col min="9233" max="9472" width="9.140625" style="2"/>
    <col min="9473" max="9473" width="6.5703125" style="2" customWidth="1"/>
    <col min="9474" max="9474" width="7.7109375" style="2" customWidth="1"/>
    <col min="9475" max="9476" width="12.85546875" style="2" customWidth="1"/>
    <col min="9477" max="9477" width="9.7109375" style="2" customWidth="1"/>
    <col min="9478" max="9478" width="9.140625" style="2"/>
    <col min="9479" max="9479" width="16.140625" style="2" customWidth="1"/>
    <col min="9480" max="9480" width="14.42578125" style="2" bestFit="1" customWidth="1"/>
    <col min="9481" max="9481" width="28.7109375" style="2" customWidth="1"/>
    <col min="9482" max="9482" width="27.42578125" style="2" customWidth="1"/>
    <col min="9483" max="9483" width="11.85546875" style="2" customWidth="1"/>
    <col min="9484" max="9484" width="27.7109375" style="2" customWidth="1"/>
    <col min="9485" max="9485" width="12.7109375" style="2" customWidth="1"/>
    <col min="9486" max="9486" width="38.140625" style="2" bestFit="1" customWidth="1"/>
    <col min="9487" max="9487" width="46.28515625" style="2" customWidth="1"/>
    <col min="9488" max="9488" width="21.5703125" style="2" customWidth="1"/>
    <col min="9489" max="9728" width="9.140625" style="2"/>
    <col min="9729" max="9729" width="6.5703125" style="2" customWidth="1"/>
    <col min="9730" max="9730" width="7.7109375" style="2" customWidth="1"/>
    <col min="9731" max="9732" width="12.85546875" style="2" customWidth="1"/>
    <col min="9733" max="9733" width="9.7109375" style="2" customWidth="1"/>
    <col min="9734" max="9734" width="9.140625" style="2"/>
    <col min="9735" max="9735" width="16.140625" style="2" customWidth="1"/>
    <col min="9736" max="9736" width="14.42578125" style="2" bestFit="1" customWidth="1"/>
    <col min="9737" max="9737" width="28.7109375" style="2" customWidth="1"/>
    <col min="9738" max="9738" width="27.42578125" style="2" customWidth="1"/>
    <col min="9739" max="9739" width="11.85546875" style="2" customWidth="1"/>
    <col min="9740" max="9740" width="27.7109375" style="2" customWidth="1"/>
    <col min="9741" max="9741" width="12.7109375" style="2" customWidth="1"/>
    <col min="9742" max="9742" width="38.140625" style="2" bestFit="1" customWidth="1"/>
    <col min="9743" max="9743" width="46.28515625" style="2" customWidth="1"/>
    <col min="9744" max="9744" width="21.5703125" style="2" customWidth="1"/>
    <col min="9745" max="9984" width="9.140625" style="2"/>
    <col min="9985" max="9985" width="6.5703125" style="2" customWidth="1"/>
    <col min="9986" max="9986" width="7.7109375" style="2" customWidth="1"/>
    <col min="9987" max="9988" width="12.85546875" style="2" customWidth="1"/>
    <col min="9989" max="9989" width="9.7109375" style="2" customWidth="1"/>
    <col min="9990" max="9990" width="9.140625" style="2"/>
    <col min="9991" max="9991" width="16.140625" style="2" customWidth="1"/>
    <col min="9992" max="9992" width="14.42578125" style="2" bestFit="1" customWidth="1"/>
    <col min="9993" max="9993" width="28.7109375" style="2" customWidth="1"/>
    <col min="9994" max="9994" width="27.42578125" style="2" customWidth="1"/>
    <col min="9995" max="9995" width="11.85546875" style="2" customWidth="1"/>
    <col min="9996" max="9996" width="27.7109375" style="2" customWidth="1"/>
    <col min="9997" max="9997" width="12.7109375" style="2" customWidth="1"/>
    <col min="9998" max="9998" width="38.140625" style="2" bestFit="1" customWidth="1"/>
    <col min="9999" max="9999" width="46.28515625" style="2" customWidth="1"/>
    <col min="10000" max="10000" width="21.5703125" style="2" customWidth="1"/>
    <col min="10001" max="10240" width="9.140625" style="2"/>
    <col min="10241" max="10241" width="6.5703125" style="2" customWidth="1"/>
    <col min="10242" max="10242" width="7.7109375" style="2" customWidth="1"/>
    <col min="10243" max="10244" width="12.85546875" style="2" customWidth="1"/>
    <col min="10245" max="10245" width="9.7109375" style="2" customWidth="1"/>
    <col min="10246" max="10246" width="9.140625" style="2"/>
    <col min="10247" max="10247" width="16.140625" style="2" customWidth="1"/>
    <col min="10248" max="10248" width="14.42578125" style="2" bestFit="1" customWidth="1"/>
    <col min="10249" max="10249" width="28.7109375" style="2" customWidth="1"/>
    <col min="10250" max="10250" width="27.42578125" style="2" customWidth="1"/>
    <col min="10251" max="10251" width="11.85546875" style="2" customWidth="1"/>
    <col min="10252" max="10252" width="27.7109375" style="2" customWidth="1"/>
    <col min="10253" max="10253" width="12.7109375" style="2" customWidth="1"/>
    <col min="10254" max="10254" width="38.140625" style="2" bestFit="1" customWidth="1"/>
    <col min="10255" max="10255" width="46.28515625" style="2" customWidth="1"/>
    <col min="10256" max="10256" width="21.5703125" style="2" customWidth="1"/>
    <col min="10257" max="10496" width="9.140625" style="2"/>
    <col min="10497" max="10497" width="6.5703125" style="2" customWidth="1"/>
    <col min="10498" max="10498" width="7.7109375" style="2" customWidth="1"/>
    <col min="10499" max="10500" width="12.85546875" style="2" customWidth="1"/>
    <col min="10501" max="10501" width="9.7109375" style="2" customWidth="1"/>
    <col min="10502" max="10502" width="9.140625" style="2"/>
    <col min="10503" max="10503" width="16.140625" style="2" customWidth="1"/>
    <col min="10504" max="10504" width="14.42578125" style="2" bestFit="1" customWidth="1"/>
    <col min="10505" max="10505" width="28.7109375" style="2" customWidth="1"/>
    <col min="10506" max="10506" width="27.42578125" style="2" customWidth="1"/>
    <col min="10507" max="10507" width="11.85546875" style="2" customWidth="1"/>
    <col min="10508" max="10508" width="27.7109375" style="2" customWidth="1"/>
    <col min="10509" max="10509" width="12.7109375" style="2" customWidth="1"/>
    <col min="10510" max="10510" width="38.140625" style="2" bestFit="1" customWidth="1"/>
    <col min="10511" max="10511" width="46.28515625" style="2" customWidth="1"/>
    <col min="10512" max="10512" width="21.5703125" style="2" customWidth="1"/>
    <col min="10513" max="10752" width="9.140625" style="2"/>
    <col min="10753" max="10753" width="6.5703125" style="2" customWidth="1"/>
    <col min="10754" max="10754" width="7.7109375" style="2" customWidth="1"/>
    <col min="10755" max="10756" width="12.85546875" style="2" customWidth="1"/>
    <col min="10757" max="10757" width="9.7109375" style="2" customWidth="1"/>
    <col min="10758" max="10758" width="9.140625" style="2"/>
    <col min="10759" max="10759" width="16.140625" style="2" customWidth="1"/>
    <col min="10760" max="10760" width="14.42578125" style="2" bestFit="1" customWidth="1"/>
    <col min="10761" max="10761" width="28.7109375" style="2" customWidth="1"/>
    <col min="10762" max="10762" width="27.42578125" style="2" customWidth="1"/>
    <col min="10763" max="10763" width="11.85546875" style="2" customWidth="1"/>
    <col min="10764" max="10764" width="27.7109375" style="2" customWidth="1"/>
    <col min="10765" max="10765" width="12.7109375" style="2" customWidth="1"/>
    <col min="10766" max="10766" width="38.140625" style="2" bestFit="1" customWidth="1"/>
    <col min="10767" max="10767" width="46.28515625" style="2" customWidth="1"/>
    <col min="10768" max="10768" width="21.5703125" style="2" customWidth="1"/>
    <col min="10769" max="11008" width="9.140625" style="2"/>
    <col min="11009" max="11009" width="6.5703125" style="2" customWidth="1"/>
    <col min="11010" max="11010" width="7.7109375" style="2" customWidth="1"/>
    <col min="11011" max="11012" width="12.85546875" style="2" customWidth="1"/>
    <col min="11013" max="11013" width="9.7109375" style="2" customWidth="1"/>
    <col min="11014" max="11014" width="9.140625" style="2"/>
    <col min="11015" max="11015" width="16.140625" style="2" customWidth="1"/>
    <col min="11016" max="11016" width="14.42578125" style="2" bestFit="1" customWidth="1"/>
    <col min="11017" max="11017" width="28.7109375" style="2" customWidth="1"/>
    <col min="11018" max="11018" width="27.42578125" style="2" customWidth="1"/>
    <col min="11019" max="11019" width="11.85546875" style="2" customWidth="1"/>
    <col min="11020" max="11020" width="27.7109375" style="2" customWidth="1"/>
    <col min="11021" max="11021" width="12.7109375" style="2" customWidth="1"/>
    <col min="11022" max="11022" width="38.140625" style="2" bestFit="1" customWidth="1"/>
    <col min="11023" max="11023" width="46.28515625" style="2" customWidth="1"/>
    <col min="11024" max="11024" width="21.5703125" style="2" customWidth="1"/>
    <col min="11025" max="11264" width="9.140625" style="2"/>
    <col min="11265" max="11265" width="6.5703125" style="2" customWidth="1"/>
    <col min="11266" max="11266" width="7.7109375" style="2" customWidth="1"/>
    <col min="11267" max="11268" width="12.85546875" style="2" customWidth="1"/>
    <col min="11269" max="11269" width="9.7109375" style="2" customWidth="1"/>
    <col min="11270" max="11270" width="9.140625" style="2"/>
    <col min="11271" max="11271" width="16.140625" style="2" customWidth="1"/>
    <col min="11272" max="11272" width="14.42578125" style="2" bestFit="1" customWidth="1"/>
    <col min="11273" max="11273" width="28.7109375" style="2" customWidth="1"/>
    <col min="11274" max="11274" width="27.42578125" style="2" customWidth="1"/>
    <col min="11275" max="11275" width="11.85546875" style="2" customWidth="1"/>
    <col min="11276" max="11276" width="27.7109375" style="2" customWidth="1"/>
    <col min="11277" max="11277" width="12.7109375" style="2" customWidth="1"/>
    <col min="11278" max="11278" width="38.140625" style="2" bestFit="1" customWidth="1"/>
    <col min="11279" max="11279" width="46.28515625" style="2" customWidth="1"/>
    <col min="11280" max="11280" width="21.5703125" style="2" customWidth="1"/>
    <col min="11281" max="11520" width="9.140625" style="2"/>
    <col min="11521" max="11521" width="6.5703125" style="2" customWidth="1"/>
    <col min="11522" max="11522" width="7.7109375" style="2" customWidth="1"/>
    <col min="11523" max="11524" width="12.85546875" style="2" customWidth="1"/>
    <col min="11525" max="11525" width="9.7109375" style="2" customWidth="1"/>
    <col min="11526" max="11526" width="9.140625" style="2"/>
    <col min="11527" max="11527" width="16.140625" style="2" customWidth="1"/>
    <col min="11528" max="11528" width="14.42578125" style="2" bestFit="1" customWidth="1"/>
    <col min="11529" max="11529" width="28.7109375" style="2" customWidth="1"/>
    <col min="11530" max="11530" width="27.42578125" style="2" customWidth="1"/>
    <col min="11531" max="11531" width="11.85546875" style="2" customWidth="1"/>
    <col min="11532" max="11532" width="27.7109375" style="2" customWidth="1"/>
    <col min="11533" max="11533" width="12.7109375" style="2" customWidth="1"/>
    <col min="11534" max="11534" width="38.140625" style="2" bestFit="1" customWidth="1"/>
    <col min="11535" max="11535" width="46.28515625" style="2" customWidth="1"/>
    <col min="11536" max="11536" width="21.5703125" style="2" customWidth="1"/>
    <col min="11537" max="11776" width="9.140625" style="2"/>
    <col min="11777" max="11777" width="6.5703125" style="2" customWidth="1"/>
    <col min="11778" max="11778" width="7.7109375" style="2" customWidth="1"/>
    <col min="11779" max="11780" width="12.85546875" style="2" customWidth="1"/>
    <col min="11781" max="11781" width="9.7109375" style="2" customWidth="1"/>
    <col min="11782" max="11782" width="9.140625" style="2"/>
    <col min="11783" max="11783" width="16.140625" style="2" customWidth="1"/>
    <col min="11784" max="11784" width="14.42578125" style="2" bestFit="1" customWidth="1"/>
    <col min="11785" max="11785" width="28.7109375" style="2" customWidth="1"/>
    <col min="11786" max="11786" width="27.42578125" style="2" customWidth="1"/>
    <col min="11787" max="11787" width="11.85546875" style="2" customWidth="1"/>
    <col min="11788" max="11788" width="27.7109375" style="2" customWidth="1"/>
    <col min="11789" max="11789" width="12.7109375" style="2" customWidth="1"/>
    <col min="11790" max="11790" width="38.140625" style="2" bestFit="1" customWidth="1"/>
    <col min="11791" max="11791" width="46.28515625" style="2" customWidth="1"/>
    <col min="11792" max="11792" width="21.5703125" style="2" customWidth="1"/>
    <col min="11793" max="12032" width="9.140625" style="2"/>
    <col min="12033" max="12033" width="6.5703125" style="2" customWidth="1"/>
    <col min="12034" max="12034" width="7.7109375" style="2" customWidth="1"/>
    <col min="12035" max="12036" width="12.85546875" style="2" customWidth="1"/>
    <col min="12037" max="12037" width="9.7109375" style="2" customWidth="1"/>
    <col min="12038" max="12038" width="9.140625" style="2"/>
    <col min="12039" max="12039" width="16.140625" style="2" customWidth="1"/>
    <col min="12040" max="12040" width="14.42578125" style="2" bestFit="1" customWidth="1"/>
    <col min="12041" max="12041" width="28.7109375" style="2" customWidth="1"/>
    <col min="12042" max="12042" width="27.42578125" style="2" customWidth="1"/>
    <col min="12043" max="12043" width="11.85546875" style="2" customWidth="1"/>
    <col min="12044" max="12044" width="27.7109375" style="2" customWidth="1"/>
    <col min="12045" max="12045" width="12.7109375" style="2" customWidth="1"/>
    <col min="12046" max="12046" width="38.140625" style="2" bestFit="1" customWidth="1"/>
    <col min="12047" max="12047" width="46.28515625" style="2" customWidth="1"/>
    <col min="12048" max="12048" width="21.5703125" style="2" customWidth="1"/>
    <col min="12049" max="12288" width="9.140625" style="2"/>
    <col min="12289" max="12289" width="6.5703125" style="2" customWidth="1"/>
    <col min="12290" max="12290" width="7.7109375" style="2" customWidth="1"/>
    <col min="12291" max="12292" width="12.85546875" style="2" customWidth="1"/>
    <col min="12293" max="12293" width="9.7109375" style="2" customWidth="1"/>
    <col min="12294" max="12294" width="9.140625" style="2"/>
    <col min="12295" max="12295" width="16.140625" style="2" customWidth="1"/>
    <col min="12296" max="12296" width="14.42578125" style="2" bestFit="1" customWidth="1"/>
    <col min="12297" max="12297" width="28.7109375" style="2" customWidth="1"/>
    <col min="12298" max="12298" width="27.42578125" style="2" customWidth="1"/>
    <col min="12299" max="12299" width="11.85546875" style="2" customWidth="1"/>
    <col min="12300" max="12300" width="27.7109375" style="2" customWidth="1"/>
    <col min="12301" max="12301" width="12.7109375" style="2" customWidth="1"/>
    <col min="12302" max="12302" width="38.140625" style="2" bestFit="1" customWidth="1"/>
    <col min="12303" max="12303" width="46.28515625" style="2" customWidth="1"/>
    <col min="12304" max="12304" width="21.5703125" style="2" customWidth="1"/>
    <col min="12305" max="12544" width="9.140625" style="2"/>
    <col min="12545" max="12545" width="6.5703125" style="2" customWidth="1"/>
    <col min="12546" max="12546" width="7.7109375" style="2" customWidth="1"/>
    <col min="12547" max="12548" width="12.85546875" style="2" customWidth="1"/>
    <col min="12549" max="12549" width="9.7109375" style="2" customWidth="1"/>
    <col min="12550" max="12550" width="9.140625" style="2"/>
    <col min="12551" max="12551" width="16.140625" style="2" customWidth="1"/>
    <col min="12552" max="12552" width="14.42578125" style="2" bestFit="1" customWidth="1"/>
    <col min="12553" max="12553" width="28.7109375" style="2" customWidth="1"/>
    <col min="12554" max="12554" width="27.42578125" style="2" customWidth="1"/>
    <col min="12555" max="12555" width="11.85546875" style="2" customWidth="1"/>
    <col min="12556" max="12556" width="27.7109375" style="2" customWidth="1"/>
    <col min="12557" max="12557" width="12.7109375" style="2" customWidth="1"/>
    <col min="12558" max="12558" width="38.140625" style="2" bestFit="1" customWidth="1"/>
    <col min="12559" max="12559" width="46.28515625" style="2" customWidth="1"/>
    <col min="12560" max="12560" width="21.5703125" style="2" customWidth="1"/>
    <col min="12561" max="12800" width="9.140625" style="2"/>
    <col min="12801" max="12801" width="6.5703125" style="2" customWidth="1"/>
    <col min="12802" max="12802" width="7.7109375" style="2" customWidth="1"/>
    <col min="12803" max="12804" width="12.85546875" style="2" customWidth="1"/>
    <col min="12805" max="12805" width="9.7109375" style="2" customWidth="1"/>
    <col min="12806" max="12806" width="9.140625" style="2"/>
    <col min="12807" max="12807" width="16.140625" style="2" customWidth="1"/>
    <col min="12808" max="12808" width="14.42578125" style="2" bestFit="1" customWidth="1"/>
    <col min="12809" max="12809" width="28.7109375" style="2" customWidth="1"/>
    <col min="12810" max="12810" width="27.42578125" style="2" customWidth="1"/>
    <col min="12811" max="12811" width="11.85546875" style="2" customWidth="1"/>
    <col min="12812" max="12812" width="27.7109375" style="2" customWidth="1"/>
    <col min="12813" max="12813" width="12.7109375" style="2" customWidth="1"/>
    <col min="12814" max="12814" width="38.140625" style="2" bestFit="1" customWidth="1"/>
    <col min="12815" max="12815" width="46.28515625" style="2" customWidth="1"/>
    <col min="12816" max="12816" width="21.5703125" style="2" customWidth="1"/>
    <col min="12817" max="13056" width="9.140625" style="2"/>
    <col min="13057" max="13057" width="6.5703125" style="2" customWidth="1"/>
    <col min="13058" max="13058" width="7.7109375" style="2" customWidth="1"/>
    <col min="13059" max="13060" width="12.85546875" style="2" customWidth="1"/>
    <col min="13061" max="13061" width="9.7109375" style="2" customWidth="1"/>
    <col min="13062" max="13062" width="9.140625" style="2"/>
    <col min="13063" max="13063" width="16.140625" style="2" customWidth="1"/>
    <col min="13064" max="13064" width="14.42578125" style="2" bestFit="1" customWidth="1"/>
    <col min="13065" max="13065" width="28.7109375" style="2" customWidth="1"/>
    <col min="13066" max="13066" width="27.42578125" style="2" customWidth="1"/>
    <col min="13067" max="13067" width="11.85546875" style="2" customWidth="1"/>
    <col min="13068" max="13068" width="27.7109375" style="2" customWidth="1"/>
    <col min="13069" max="13069" width="12.7109375" style="2" customWidth="1"/>
    <col min="13070" max="13070" width="38.140625" style="2" bestFit="1" customWidth="1"/>
    <col min="13071" max="13071" width="46.28515625" style="2" customWidth="1"/>
    <col min="13072" max="13072" width="21.5703125" style="2" customWidth="1"/>
    <col min="13073" max="13312" width="9.140625" style="2"/>
    <col min="13313" max="13313" width="6.5703125" style="2" customWidth="1"/>
    <col min="13314" max="13314" width="7.7109375" style="2" customWidth="1"/>
    <col min="13315" max="13316" width="12.85546875" style="2" customWidth="1"/>
    <col min="13317" max="13317" width="9.7109375" style="2" customWidth="1"/>
    <col min="13318" max="13318" width="9.140625" style="2"/>
    <col min="13319" max="13319" width="16.140625" style="2" customWidth="1"/>
    <col min="13320" max="13320" width="14.42578125" style="2" bestFit="1" customWidth="1"/>
    <col min="13321" max="13321" width="28.7109375" style="2" customWidth="1"/>
    <col min="13322" max="13322" width="27.42578125" style="2" customWidth="1"/>
    <col min="13323" max="13323" width="11.85546875" style="2" customWidth="1"/>
    <col min="13324" max="13324" width="27.7109375" style="2" customWidth="1"/>
    <col min="13325" max="13325" width="12.7109375" style="2" customWidth="1"/>
    <col min="13326" max="13326" width="38.140625" style="2" bestFit="1" customWidth="1"/>
    <col min="13327" max="13327" width="46.28515625" style="2" customWidth="1"/>
    <col min="13328" max="13328" width="21.5703125" style="2" customWidth="1"/>
    <col min="13329" max="13568" width="9.140625" style="2"/>
    <col min="13569" max="13569" width="6.5703125" style="2" customWidth="1"/>
    <col min="13570" max="13570" width="7.7109375" style="2" customWidth="1"/>
    <col min="13571" max="13572" width="12.85546875" style="2" customWidth="1"/>
    <col min="13573" max="13573" width="9.7109375" style="2" customWidth="1"/>
    <col min="13574" max="13574" width="9.140625" style="2"/>
    <col min="13575" max="13575" width="16.140625" style="2" customWidth="1"/>
    <col min="13576" max="13576" width="14.42578125" style="2" bestFit="1" customWidth="1"/>
    <col min="13577" max="13577" width="28.7109375" style="2" customWidth="1"/>
    <col min="13578" max="13578" width="27.42578125" style="2" customWidth="1"/>
    <col min="13579" max="13579" width="11.85546875" style="2" customWidth="1"/>
    <col min="13580" max="13580" width="27.7109375" style="2" customWidth="1"/>
    <col min="13581" max="13581" width="12.7109375" style="2" customWidth="1"/>
    <col min="13582" max="13582" width="38.140625" style="2" bestFit="1" customWidth="1"/>
    <col min="13583" max="13583" width="46.28515625" style="2" customWidth="1"/>
    <col min="13584" max="13584" width="21.5703125" style="2" customWidth="1"/>
    <col min="13585" max="13824" width="9.140625" style="2"/>
    <col min="13825" max="13825" width="6.5703125" style="2" customWidth="1"/>
    <col min="13826" max="13826" width="7.7109375" style="2" customWidth="1"/>
    <col min="13827" max="13828" width="12.85546875" style="2" customWidth="1"/>
    <col min="13829" max="13829" width="9.7109375" style="2" customWidth="1"/>
    <col min="13830" max="13830" width="9.140625" style="2"/>
    <col min="13831" max="13831" width="16.140625" style="2" customWidth="1"/>
    <col min="13832" max="13832" width="14.42578125" style="2" bestFit="1" customWidth="1"/>
    <col min="13833" max="13833" width="28.7109375" style="2" customWidth="1"/>
    <col min="13834" max="13834" width="27.42578125" style="2" customWidth="1"/>
    <col min="13835" max="13835" width="11.85546875" style="2" customWidth="1"/>
    <col min="13836" max="13836" width="27.7109375" style="2" customWidth="1"/>
    <col min="13837" max="13837" width="12.7109375" style="2" customWidth="1"/>
    <col min="13838" max="13838" width="38.140625" style="2" bestFit="1" customWidth="1"/>
    <col min="13839" max="13839" width="46.28515625" style="2" customWidth="1"/>
    <col min="13840" max="13840" width="21.5703125" style="2" customWidth="1"/>
    <col min="13841" max="14080" width="9.140625" style="2"/>
    <col min="14081" max="14081" width="6.5703125" style="2" customWidth="1"/>
    <col min="14082" max="14082" width="7.7109375" style="2" customWidth="1"/>
    <col min="14083" max="14084" width="12.85546875" style="2" customWidth="1"/>
    <col min="14085" max="14085" width="9.7109375" style="2" customWidth="1"/>
    <col min="14086" max="14086" width="9.140625" style="2"/>
    <col min="14087" max="14087" width="16.140625" style="2" customWidth="1"/>
    <col min="14088" max="14088" width="14.42578125" style="2" bestFit="1" customWidth="1"/>
    <col min="14089" max="14089" width="28.7109375" style="2" customWidth="1"/>
    <col min="14090" max="14090" width="27.42578125" style="2" customWidth="1"/>
    <col min="14091" max="14091" width="11.85546875" style="2" customWidth="1"/>
    <col min="14092" max="14092" width="27.7109375" style="2" customWidth="1"/>
    <col min="14093" max="14093" width="12.7109375" style="2" customWidth="1"/>
    <col min="14094" max="14094" width="38.140625" style="2" bestFit="1" customWidth="1"/>
    <col min="14095" max="14095" width="46.28515625" style="2" customWidth="1"/>
    <col min="14096" max="14096" width="21.5703125" style="2" customWidth="1"/>
    <col min="14097" max="14336" width="9.140625" style="2"/>
    <col min="14337" max="14337" width="6.5703125" style="2" customWidth="1"/>
    <col min="14338" max="14338" width="7.7109375" style="2" customWidth="1"/>
    <col min="14339" max="14340" width="12.85546875" style="2" customWidth="1"/>
    <col min="14341" max="14341" width="9.7109375" style="2" customWidth="1"/>
    <col min="14342" max="14342" width="9.140625" style="2"/>
    <col min="14343" max="14343" width="16.140625" style="2" customWidth="1"/>
    <col min="14344" max="14344" width="14.42578125" style="2" bestFit="1" customWidth="1"/>
    <col min="14345" max="14345" width="28.7109375" style="2" customWidth="1"/>
    <col min="14346" max="14346" width="27.42578125" style="2" customWidth="1"/>
    <col min="14347" max="14347" width="11.85546875" style="2" customWidth="1"/>
    <col min="14348" max="14348" width="27.7109375" style="2" customWidth="1"/>
    <col min="14349" max="14349" width="12.7109375" style="2" customWidth="1"/>
    <col min="14350" max="14350" width="38.140625" style="2" bestFit="1" customWidth="1"/>
    <col min="14351" max="14351" width="46.28515625" style="2" customWidth="1"/>
    <col min="14352" max="14352" width="21.5703125" style="2" customWidth="1"/>
    <col min="14353" max="14592" width="9.140625" style="2"/>
    <col min="14593" max="14593" width="6.5703125" style="2" customWidth="1"/>
    <col min="14594" max="14594" width="7.7109375" style="2" customWidth="1"/>
    <col min="14595" max="14596" width="12.85546875" style="2" customWidth="1"/>
    <col min="14597" max="14597" width="9.7109375" style="2" customWidth="1"/>
    <col min="14598" max="14598" width="9.140625" style="2"/>
    <col min="14599" max="14599" width="16.140625" style="2" customWidth="1"/>
    <col min="14600" max="14600" width="14.42578125" style="2" bestFit="1" customWidth="1"/>
    <col min="14601" max="14601" width="28.7109375" style="2" customWidth="1"/>
    <col min="14602" max="14602" width="27.42578125" style="2" customWidth="1"/>
    <col min="14603" max="14603" width="11.85546875" style="2" customWidth="1"/>
    <col min="14604" max="14604" width="27.7109375" style="2" customWidth="1"/>
    <col min="14605" max="14605" width="12.7109375" style="2" customWidth="1"/>
    <col min="14606" max="14606" width="38.140625" style="2" bestFit="1" customWidth="1"/>
    <col min="14607" max="14607" width="46.28515625" style="2" customWidth="1"/>
    <col min="14608" max="14608" width="21.5703125" style="2" customWidth="1"/>
    <col min="14609" max="14848" width="9.140625" style="2"/>
    <col min="14849" max="14849" width="6.5703125" style="2" customWidth="1"/>
    <col min="14850" max="14850" width="7.7109375" style="2" customWidth="1"/>
    <col min="14851" max="14852" width="12.85546875" style="2" customWidth="1"/>
    <col min="14853" max="14853" width="9.7109375" style="2" customWidth="1"/>
    <col min="14854" max="14854" width="9.140625" style="2"/>
    <col min="14855" max="14855" width="16.140625" style="2" customWidth="1"/>
    <col min="14856" max="14856" width="14.42578125" style="2" bestFit="1" customWidth="1"/>
    <col min="14857" max="14857" width="28.7109375" style="2" customWidth="1"/>
    <col min="14858" max="14858" width="27.42578125" style="2" customWidth="1"/>
    <col min="14859" max="14859" width="11.85546875" style="2" customWidth="1"/>
    <col min="14860" max="14860" width="27.7109375" style="2" customWidth="1"/>
    <col min="14861" max="14861" width="12.7109375" style="2" customWidth="1"/>
    <col min="14862" max="14862" width="38.140625" style="2" bestFit="1" customWidth="1"/>
    <col min="14863" max="14863" width="46.28515625" style="2" customWidth="1"/>
    <col min="14864" max="14864" width="21.5703125" style="2" customWidth="1"/>
    <col min="14865" max="15104" width="9.140625" style="2"/>
    <col min="15105" max="15105" width="6.5703125" style="2" customWidth="1"/>
    <col min="15106" max="15106" width="7.7109375" style="2" customWidth="1"/>
    <col min="15107" max="15108" width="12.85546875" style="2" customWidth="1"/>
    <col min="15109" max="15109" width="9.7109375" style="2" customWidth="1"/>
    <col min="15110" max="15110" width="9.140625" style="2"/>
    <col min="15111" max="15111" width="16.140625" style="2" customWidth="1"/>
    <col min="15112" max="15112" width="14.42578125" style="2" bestFit="1" customWidth="1"/>
    <col min="15113" max="15113" width="28.7109375" style="2" customWidth="1"/>
    <col min="15114" max="15114" width="27.42578125" style="2" customWidth="1"/>
    <col min="15115" max="15115" width="11.85546875" style="2" customWidth="1"/>
    <col min="15116" max="15116" width="27.7109375" style="2" customWidth="1"/>
    <col min="15117" max="15117" width="12.7109375" style="2" customWidth="1"/>
    <col min="15118" max="15118" width="38.140625" style="2" bestFit="1" customWidth="1"/>
    <col min="15119" max="15119" width="46.28515625" style="2" customWidth="1"/>
    <col min="15120" max="15120" width="21.5703125" style="2" customWidth="1"/>
    <col min="15121" max="15360" width="9.140625" style="2"/>
    <col min="15361" max="15361" width="6.5703125" style="2" customWidth="1"/>
    <col min="15362" max="15362" width="7.7109375" style="2" customWidth="1"/>
    <col min="15363" max="15364" width="12.85546875" style="2" customWidth="1"/>
    <col min="15365" max="15365" width="9.7109375" style="2" customWidth="1"/>
    <col min="15366" max="15366" width="9.140625" style="2"/>
    <col min="15367" max="15367" width="16.140625" style="2" customWidth="1"/>
    <col min="15368" max="15368" width="14.42578125" style="2" bestFit="1" customWidth="1"/>
    <col min="15369" max="15369" width="28.7109375" style="2" customWidth="1"/>
    <col min="15370" max="15370" width="27.42578125" style="2" customWidth="1"/>
    <col min="15371" max="15371" width="11.85546875" style="2" customWidth="1"/>
    <col min="15372" max="15372" width="27.7109375" style="2" customWidth="1"/>
    <col min="15373" max="15373" width="12.7109375" style="2" customWidth="1"/>
    <col min="15374" max="15374" width="38.140625" style="2" bestFit="1" customWidth="1"/>
    <col min="15375" max="15375" width="46.28515625" style="2" customWidth="1"/>
    <col min="15376" max="15376" width="21.5703125" style="2" customWidth="1"/>
    <col min="15377" max="15616" width="9.140625" style="2"/>
    <col min="15617" max="15617" width="6.5703125" style="2" customWidth="1"/>
    <col min="15618" max="15618" width="7.7109375" style="2" customWidth="1"/>
    <col min="15619" max="15620" width="12.85546875" style="2" customWidth="1"/>
    <col min="15621" max="15621" width="9.7109375" style="2" customWidth="1"/>
    <col min="15622" max="15622" width="9.140625" style="2"/>
    <col min="15623" max="15623" width="16.140625" style="2" customWidth="1"/>
    <col min="15624" max="15624" width="14.42578125" style="2" bestFit="1" customWidth="1"/>
    <col min="15625" max="15625" width="28.7109375" style="2" customWidth="1"/>
    <col min="15626" max="15626" width="27.42578125" style="2" customWidth="1"/>
    <col min="15627" max="15627" width="11.85546875" style="2" customWidth="1"/>
    <col min="15628" max="15628" width="27.7109375" style="2" customWidth="1"/>
    <col min="15629" max="15629" width="12.7109375" style="2" customWidth="1"/>
    <col min="15630" max="15630" width="38.140625" style="2" bestFit="1" customWidth="1"/>
    <col min="15631" max="15631" width="46.28515625" style="2" customWidth="1"/>
    <col min="15632" max="15632" width="21.5703125" style="2" customWidth="1"/>
    <col min="15633" max="15872" width="9.140625" style="2"/>
    <col min="15873" max="15873" width="6.5703125" style="2" customWidth="1"/>
    <col min="15874" max="15874" width="7.7109375" style="2" customWidth="1"/>
    <col min="15875" max="15876" width="12.85546875" style="2" customWidth="1"/>
    <col min="15877" max="15877" width="9.7109375" style="2" customWidth="1"/>
    <col min="15878" max="15878" width="9.140625" style="2"/>
    <col min="15879" max="15879" width="16.140625" style="2" customWidth="1"/>
    <col min="15880" max="15880" width="14.42578125" style="2" bestFit="1" customWidth="1"/>
    <col min="15881" max="15881" width="28.7109375" style="2" customWidth="1"/>
    <col min="15882" max="15882" width="27.42578125" style="2" customWidth="1"/>
    <col min="15883" max="15883" width="11.85546875" style="2" customWidth="1"/>
    <col min="15884" max="15884" width="27.7109375" style="2" customWidth="1"/>
    <col min="15885" max="15885" width="12.7109375" style="2" customWidth="1"/>
    <col min="15886" max="15886" width="38.140625" style="2" bestFit="1" customWidth="1"/>
    <col min="15887" max="15887" width="46.28515625" style="2" customWidth="1"/>
    <col min="15888" max="15888" width="21.5703125" style="2" customWidth="1"/>
    <col min="15889" max="16128" width="9.140625" style="2"/>
    <col min="16129" max="16129" width="6.5703125" style="2" customWidth="1"/>
    <col min="16130" max="16130" width="7.7109375" style="2" customWidth="1"/>
    <col min="16131" max="16132" width="12.85546875" style="2" customWidth="1"/>
    <col min="16133" max="16133" width="9.7109375" style="2" customWidth="1"/>
    <col min="16134" max="16134" width="9.140625" style="2"/>
    <col min="16135" max="16135" width="16.140625" style="2" customWidth="1"/>
    <col min="16136" max="16136" width="14.42578125" style="2" bestFit="1" customWidth="1"/>
    <col min="16137" max="16137" width="28.7109375" style="2" customWidth="1"/>
    <col min="16138" max="16138" width="27.42578125" style="2" customWidth="1"/>
    <col min="16139" max="16139" width="11.85546875" style="2" customWidth="1"/>
    <col min="16140" max="16140" width="27.7109375" style="2" customWidth="1"/>
    <col min="16141" max="16141" width="12.7109375" style="2" customWidth="1"/>
    <col min="16142" max="16142" width="38.140625" style="2" bestFit="1" customWidth="1"/>
    <col min="16143" max="16143" width="46.28515625" style="2" customWidth="1"/>
    <col min="16144" max="16144" width="21.5703125" style="2" customWidth="1"/>
    <col min="16145" max="16384" width="9.140625" style="2"/>
  </cols>
  <sheetData>
    <row r="2" spans="1:14" ht="30" customHeight="1">
      <c r="A2" s="303"/>
      <c r="B2" s="303"/>
      <c r="C2" s="303"/>
      <c r="D2" s="303"/>
      <c r="E2" s="303"/>
      <c r="F2" s="303"/>
      <c r="G2" s="303"/>
      <c r="H2" s="303"/>
      <c r="I2" s="303"/>
      <c r="J2" s="303"/>
      <c r="K2" s="303"/>
      <c r="L2" s="303"/>
      <c r="M2" s="1"/>
    </row>
    <row r="3" spans="1:14">
      <c r="A3" s="304"/>
      <c r="B3" s="305"/>
      <c r="C3" s="305"/>
      <c r="D3" s="305"/>
      <c r="E3" s="305"/>
      <c r="F3" s="305"/>
      <c r="G3" s="305"/>
      <c r="H3" s="305"/>
      <c r="I3" s="305"/>
      <c r="J3" s="305"/>
      <c r="K3" s="305"/>
      <c r="L3" s="305"/>
      <c r="M3" s="4"/>
    </row>
    <row r="4" spans="1:14" ht="30" customHeight="1">
      <c r="A4" s="306" t="s">
        <v>0</v>
      </c>
      <c r="B4" s="306"/>
      <c r="C4" s="306"/>
      <c r="D4" s="306"/>
      <c r="E4" s="306"/>
      <c r="F4" s="306"/>
      <c r="G4" s="306"/>
      <c r="H4" s="306"/>
      <c r="I4" s="306"/>
      <c r="J4" s="306"/>
      <c r="K4" s="306"/>
      <c r="L4" s="306"/>
      <c r="M4" s="5"/>
    </row>
    <row r="5" spans="1:14">
      <c r="A5" s="304"/>
      <c r="B5" s="305"/>
      <c r="C5" s="305"/>
      <c r="D5" s="305"/>
      <c r="E5" s="305"/>
      <c r="F5" s="305"/>
      <c r="G5" s="305"/>
      <c r="H5" s="305"/>
      <c r="I5" s="305"/>
      <c r="J5" s="305"/>
      <c r="K5" s="305"/>
      <c r="L5" s="305"/>
      <c r="M5" s="4"/>
    </row>
    <row r="6" spans="1:14" ht="42.75" customHeight="1">
      <c r="A6" s="307" t="s">
        <v>81</v>
      </c>
      <c r="B6" s="308"/>
      <c r="C6" s="308"/>
      <c r="D6" s="308"/>
      <c r="E6" s="308"/>
      <c r="F6" s="308"/>
      <c r="G6" s="308"/>
      <c r="H6" s="308"/>
      <c r="I6" s="308"/>
      <c r="J6" s="308"/>
      <c r="K6" s="308"/>
      <c r="L6" s="309"/>
      <c r="M6" s="6"/>
    </row>
    <row r="7" spans="1:14" ht="24" customHeight="1">
      <c r="A7" s="306" t="s">
        <v>1</v>
      </c>
      <c r="B7" s="306"/>
      <c r="C7" s="306"/>
      <c r="D7" s="306"/>
      <c r="E7" s="306"/>
      <c r="F7" s="306"/>
      <c r="G7" s="306"/>
      <c r="H7" s="306"/>
      <c r="I7" s="306"/>
      <c r="J7" s="306"/>
      <c r="K7" s="306"/>
      <c r="L7" s="306"/>
      <c r="M7" s="5"/>
    </row>
    <row r="8" spans="1:14" ht="42" customHeight="1">
      <c r="A8" s="307" t="s">
        <v>82</v>
      </c>
      <c r="B8" s="308"/>
      <c r="C8" s="308"/>
      <c r="D8" s="308"/>
      <c r="E8" s="308"/>
      <c r="F8" s="308"/>
      <c r="G8" s="308"/>
      <c r="H8" s="308"/>
      <c r="I8" s="308"/>
      <c r="J8" s="308"/>
      <c r="K8" s="308"/>
      <c r="L8" s="309"/>
      <c r="M8" s="6"/>
    </row>
    <row r="9" spans="1:14" ht="43.5" customHeight="1">
      <c r="A9" s="7"/>
      <c r="B9" s="310"/>
      <c r="C9" s="310"/>
      <c r="D9" s="310"/>
      <c r="E9" s="310"/>
      <c r="F9" s="310"/>
      <c r="G9" s="310"/>
      <c r="H9" s="8" t="s">
        <v>2</v>
      </c>
      <c r="I9" s="107" t="s">
        <v>3</v>
      </c>
      <c r="J9" s="107" t="s">
        <v>4</v>
      </c>
      <c r="K9" s="107" t="s">
        <v>5</v>
      </c>
      <c r="L9" s="10" t="s">
        <v>6</v>
      </c>
      <c r="M9" s="11"/>
    </row>
    <row r="10" spans="1:14" ht="18.75" customHeight="1">
      <c r="A10" s="12"/>
      <c r="B10" s="306"/>
      <c r="C10" s="306"/>
      <c r="D10" s="306"/>
      <c r="E10" s="306"/>
      <c r="F10" s="306"/>
      <c r="G10" s="306"/>
      <c r="H10" s="12"/>
      <c r="I10" s="12"/>
      <c r="J10" s="12"/>
      <c r="K10" s="12"/>
      <c r="L10" s="108" t="s">
        <v>3</v>
      </c>
      <c r="M10" s="5"/>
      <c r="N10" s="14"/>
    </row>
    <row r="11" spans="1:14" ht="56.25" customHeight="1">
      <c r="A11" s="108">
        <v>1</v>
      </c>
      <c r="B11" s="302" t="s">
        <v>7</v>
      </c>
      <c r="C11" s="302"/>
      <c r="D11" s="302"/>
      <c r="E11" s="302"/>
      <c r="F11" s="302"/>
      <c r="G11" s="302"/>
      <c r="H11" s="106"/>
      <c r="I11" s="12"/>
      <c r="J11" s="12"/>
      <c r="K11" s="12"/>
      <c r="L11" s="112"/>
      <c r="M11" s="17"/>
      <c r="N11" s="14"/>
    </row>
    <row r="12" spans="1:14" ht="19.5" customHeight="1">
      <c r="A12" s="108"/>
      <c r="B12" s="302" t="s">
        <v>8</v>
      </c>
      <c r="C12" s="302"/>
      <c r="D12" s="302"/>
      <c r="E12" s="302"/>
      <c r="F12" s="302"/>
      <c r="G12" s="302"/>
      <c r="H12" s="106"/>
      <c r="I12" s="12"/>
      <c r="J12" s="12"/>
      <c r="K12" s="12"/>
      <c r="L12" s="108"/>
      <c r="M12" s="5"/>
    </row>
    <row r="13" spans="1:14" ht="57.75" customHeight="1">
      <c r="A13" s="108"/>
      <c r="B13" s="108" t="s">
        <v>9</v>
      </c>
      <c r="C13" s="302" t="s">
        <v>10</v>
      </c>
      <c r="D13" s="302"/>
      <c r="E13" s="302"/>
      <c r="F13" s="302"/>
      <c r="G13" s="302"/>
      <c r="H13" s="106"/>
      <c r="I13" s="12"/>
      <c r="J13" s="12"/>
      <c r="K13" s="12"/>
      <c r="L13" s="108"/>
      <c r="M13" s="5"/>
    </row>
    <row r="14" spans="1:14" ht="35.25" customHeight="1">
      <c r="A14" s="108"/>
      <c r="B14" s="108" t="s">
        <v>11</v>
      </c>
      <c r="C14" s="302" t="s">
        <v>12</v>
      </c>
      <c r="D14" s="302"/>
      <c r="E14" s="302"/>
      <c r="F14" s="302"/>
      <c r="G14" s="302"/>
      <c r="H14" s="106"/>
      <c r="I14" s="12"/>
      <c r="J14" s="12"/>
      <c r="K14" s="12"/>
      <c r="L14" s="108"/>
      <c r="M14" s="5"/>
    </row>
    <row r="15" spans="1:14" ht="42" customHeight="1">
      <c r="A15" s="306"/>
      <c r="B15" s="306"/>
      <c r="C15" s="306"/>
      <c r="D15" s="306"/>
      <c r="E15" s="306"/>
      <c r="F15" s="306"/>
      <c r="G15" s="306"/>
      <c r="H15" s="108"/>
      <c r="I15" s="107" t="s">
        <v>3</v>
      </c>
      <c r="J15" s="107" t="s">
        <v>4</v>
      </c>
      <c r="K15" s="107" t="s">
        <v>5</v>
      </c>
      <c r="L15" s="10" t="s">
        <v>6</v>
      </c>
      <c r="M15" s="18"/>
    </row>
    <row r="16" spans="1:14" ht="40.5" customHeight="1">
      <c r="A16" s="111">
        <v>2</v>
      </c>
      <c r="B16" s="311" t="s">
        <v>13</v>
      </c>
      <c r="C16" s="311"/>
      <c r="D16" s="311"/>
      <c r="E16" s="311"/>
      <c r="F16" s="311"/>
      <c r="G16" s="311"/>
      <c r="H16" s="109"/>
      <c r="I16" s="21">
        <f>I95</f>
        <v>1016735103</v>
      </c>
      <c r="J16" s="21">
        <f>J95</f>
        <v>6228286839.1400003</v>
      </c>
      <c r="K16" s="22"/>
      <c r="L16" s="23">
        <f>L99</f>
        <v>694623294.26000023</v>
      </c>
      <c r="M16" s="24"/>
    </row>
    <row r="17" spans="1:13" ht="24" customHeight="1">
      <c r="A17" s="111"/>
      <c r="B17" s="312" t="s">
        <v>8</v>
      </c>
      <c r="C17" s="312"/>
      <c r="D17" s="312"/>
      <c r="E17" s="312"/>
      <c r="F17" s="312"/>
      <c r="G17" s="312"/>
      <c r="H17" s="110"/>
      <c r="I17" s="12"/>
      <c r="J17" s="26"/>
      <c r="K17" s="108"/>
      <c r="L17" s="27"/>
      <c r="M17" s="28"/>
    </row>
    <row r="18" spans="1:13" ht="51" customHeight="1">
      <c r="A18" s="111"/>
      <c r="B18" s="311" t="s">
        <v>14</v>
      </c>
      <c r="C18" s="311"/>
      <c r="D18" s="311"/>
      <c r="E18" s="311"/>
      <c r="F18" s="311"/>
      <c r="G18" s="311"/>
      <c r="H18" s="109"/>
      <c r="I18" s="12"/>
      <c r="J18" s="26"/>
      <c r="K18" s="108"/>
      <c r="L18" s="27"/>
      <c r="M18" s="28"/>
    </row>
    <row r="19" spans="1:13" ht="21.75" customHeight="1">
      <c r="A19" s="111"/>
      <c r="B19" s="313" t="s">
        <v>9</v>
      </c>
      <c r="C19" s="311" t="s">
        <v>15</v>
      </c>
      <c r="D19" s="311"/>
      <c r="E19" s="311"/>
      <c r="F19" s="311"/>
      <c r="G19" s="311"/>
      <c r="H19" s="111">
        <v>1</v>
      </c>
      <c r="I19" s="12">
        <v>2460626</v>
      </c>
      <c r="J19" s="26">
        <v>16282564.83</v>
      </c>
      <c r="K19" s="314">
        <v>0</v>
      </c>
      <c r="L19" s="315">
        <v>0</v>
      </c>
      <c r="M19" s="29"/>
    </row>
    <row r="20" spans="1:13" ht="19.5" customHeight="1">
      <c r="A20" s="111"/>
      <c r="B20" s="313"/>
      <c r="C20" s="311"/>
      <c r="D20" s="311"/>
      <c r="E20" s="311"/>
      <c r="F20" s="311"/>
      <c r="G20" s="311"/>
      <c r="H20" s="111">
        <v>2</v>
      </c>
      <c r="I20" s="12">
        <v>780192</v>
      </c>
      <c r="J20" s="26">
        <v>5015425.5999999996</v>
      </c>
      <c r="K20" s="314"/>
      <c r="L20" s="315"/>
      <c r="M20" s="29"/>
    </row>
    <row r="21" spans="1:13" ht="54" customHeight="1">
      <c r="A21" s="111"/>
      <c r="B21" s="111" t="s">
        <v>11</v>
      </c>
      <c r="C21" s="311" t="s">
        <v>16</v>
      </c>
      <c r="D21" s="311"/>
      <c r="E21" s="311"/>
      <c r="F21" s="311"/>
      <c r="G21" s="311"/>
      <c r="H21" s="111"/>
      <c r="I21" s="112"/>
      <c r="J21" s="113"/>
      <c r="K21" s="112">
        <v>0</v>
      </c>
      <c r="L21" s="113">
        <v>0</v>
      </c>
      <c r="M21" s="29"/>
    </row>
    <row r="22" spans="1:13" ht="101.25" customHeight="1">
      <c r="A22" s="111"/>
      <c r="B22" s="111" t="s">
        <v>17</v>
      </c>
      <c r="C22" s="311" t="s">
        <v>18</v>
      </c>
      <c r="D22" s="311"/>
      <c r="E22" s="311"/>
      <c r="F22" s="311"/>
      <c r="G22" s="311"/>
      <c r="H22" s="111">
        <v>3</v>
      </c>
      <c r="I22" s="112">
        <v>23094269</v>
      </c>
      <c r="J22" s="113">
        <v>119980912.34</v>
      </c>
      <c r="K22" s="112">
        <v>0</v>
      </c>
      <c r="L22" s="113">
        <v>0</v>
      </c>
      <c r="M22" s="29"/>
    </row>
    <row r="23" spans="1:13" ht="54.75" customHeight="1">
      <c r="A23" s="111"/>
      <c r="B23" s="111" t="s">
        <v>19</v>
      </c>
      <c r="C23" s="311" t="s">
        <v>20</v>
      </c>
      <c r="D23" s="311"/>
      <c r="E23" s="311"/>
      <c r="F23" s="311"/>
      <c r="G23" s="311"/>
      <c r="H23" s="111">
        <v>4</v>
      </c>
      <c r="I23" s="112">
        <v>1238628</v>
      </c>
      <c r="J23" s="113">
        <v>8112840.04</v>
      </c>
      <c r="K23" s="112">
        <v>0</v>
      </c>
      <c r="L23" s="113">
        <v>0</v>
      </c>
      <c r="M23" s="29"/>
    </row>
    <row r="24" spans="1:13" ht="48" customHeight="1">
      <c r="A24" s="111"/>
      <c r="B24" s="111" t="s">
        <v>21</v>
      </c>
      <c r="C24" s="311" t="s">
        <v>22</v>
      </c>
      <c r="D24" s="311"/>
      <c r="E24" s="311"/>
      <c r="F24" s="311"/>
      <c r="G24" s="311"/>
      <c r="H24" s="111">
        <v>5</v>
      </c>
      <c r="I24" s="112">
        <v>2337136</v>
      </c>
      <c r="J24" s="113">
        <v>15388792.57</v>
      </c>
      <c r="K24" s="112">
        <v>0</v>
      </c>
      <c r="L24" s="113">
        <v>0</v>
      </c>
      <c r="M24" s="29"/>
    </row>
    <row r="25" spans="1:13" ht="35.25" customHeight="1">
      <c r="A25" s="111"/>
      <c r="B25" s="111" t="s">
        <v>23</v>
      </c>
      <c r="C25" s="311" t="s">
        <v>24</v>
      </c>
      <c r="D25" s="311"/>
      <c r="E25" s="311"/>
      <c r="F25" s="311"/>
      <c r="G25" s="311"/>
      <c r="H25" s="111">
        <v>6</v>
      </c>
      <c r="I25" s="112">
        <v>889340</v>
      </c>
      <c r="J25" s="113">
        <v>5936515.5899999999</v>
      </c>
      <c r="K25" s="112">
        <v>0</v>
      </c>
      <c r="L25" s="113">
        <v>0</v>
      </c>
      <c r="M25" s="29"/>
    </row>
    <row r="26" spans="1:13" ht="96" customHeight="1">
      <c r="A26" s="111"/>
      <c r="B26" s="111" t="s">
        <v>25</v>
      </c>
      <c r="C26" s="311" t="s">
        <v>26</v>
      </c>
      <c r="D26" s="311"/>
      <c r="E26" s="311"/>
      <c r="F26" s="311"/>
      <c r="G26" s="311"/>
      <c r="H26" s="111">
        <v>7</v>
      </c>
      <c r="I26" s="112">
        <v>12250076</v>
      </c>
      <c r="J26" s="113">
        <v>57088696.090000004</v>
      </c>
      <c r="K26" s="112">
        <v>0</v>
      </c>
      <c r="L26" s="113">
        <v>0</v>
      </c>
      <c r="M26" s="29"/>
    </row>
    <row r="27" spans="1:13" ht="46.5" customHeight="1">
      <c r="A27" s="111"/>
      <c r="B27" s="111" t="s">
        <v>28</v>
      </c>
      <c r="C27" s="316" t="s">
        <v>29</v>
      </c>
      <c r="D27" s="316"/>
      <c r="E27" s="316"/>
      <c r="F27" s="316"/>
      <c r="G27" s="316"/>
      <c r="H27" s="111" t="s">
        <v>74</v>
      </c>
      <c r="I27" s="112">
        <f>6097+52917917</f>
        <v>52924014</v>
      </c>
      <c r="J27" s="113">
        <f>33995.23+49585869.16</f>
        <v>49619864.389999993</v>
      </c>
      <c r="K27" s="112">
        <v>0</v>
      </c>
      <c r="L27" s="113">
        <v>0</v>
      </c>
      <c r="M27" s="29"/>
    </row>
    <row r="28" spans="1:13" ht="53.25" customHeight="1">
      <c r="A28" s="111"/>
      <c r="B28" s="111" t="s">
        <v>30</v>
      </c>
      <c r="C28" s="316" t="s">
        <v>31</v>
      </c>
      <c r="D28" s="316"/>
      <c r="E28" s="316"/>
      <c r="F28" s="316"/>
      <c r="G28" s="316"/>
      <c r="H28" s="111"/>
      <c r="I28" s="112"/>
      <c r="J28" s="113"/>
      <c r="K28" s="112"/>
      <c r="L28" s="113"/>
      <c r="M28" s="29"/>
    </row>
    <row r="29" spans="1:13" ht="87" customHeight="1">
      <c r="A29" s="111"/>
      <c r="B29" s="111" t="s">
        <v>32</v>
      </c>
      <c r="C29" s="313" t="s">
        <v>33</v>
      </c>
      <c r="D29" s="313"/>
      <c r="E29" s="313"/>
      <c r="F29" s="313"/>
      <c r="G29" s="313"/>
      <c r="H29" s="111"/>
      <c r="I29" s="112"/>
      <c r="J29" s="113"/>
      <c r="K29" s="112"/>
      <c r="L29" s="113"/>
      <c r="M29" s="29"/>
    </row>
    <row r="30" spans="1:13" ht="24" customHeight="1">
      <c r="A30" s="111"/>
      <c r="B30" s="313" t="s">
        <v>34</v>
      </c>
      <c r="C30" s="313"/>
      <c r="D30" s="313"/>
      <c r="E30" s="313"/>
      <c r="F30" s="313"/>
      <c r="G30" s="313"/>
      <c r="H30" s="111"/>
      <c r="I30" s="112">
        <f>SUM(I19:I29)</f>
        <v>95974281</v>
      </c>
      <c r="J30" s="113">
        <f>SUM(J19:J29)</f>
        <v>277425611.44999999</v>
      </c>
      <c r="K30" s="112">
        <f>SUM(K19:K29)</f>
        <v>0</v>
      </c>
      <c r="L30" s="112">
        <f>SUM(L19:L29)</f>
        <v>0</v>
      </c>
      <c r="M30" s="17"/>
    </row>
    <row r="31" spans="1:13" ht="36">
      <c r="A31" s="111"/>
      <c r="B31" s="313"/>
      <c r="C31" s="313"/>
      <c r="D31" s="313"/>
      <c r="E31" s="313"/>
      <c r="F31" s="313"/>
      <c r="G31" s="313"/>
      <c r="H31" s="111"/>
      <c r="I31" s="108" t="s">
        <v>3</v>
      </c>
      <c r="J31" s="108" t="s">
        <v>4</v>
      </c>
      <c r="K31" s="108" t="s">
        <v>5</v>
      </c>
      <c r="L31" s="108" t="s">
        <v>6</v>
      </c>
      <c r="M31" s="5"/>
    </row>
    <row r="32" spans="1:13" ht="39" customHeight="1">
      <c r="A32" s="111">
        <v>3</v>
      </c>
      <c r="B32" s="311" t="s">
        <v>35</v>
      </c>
      <c r="C32" s="311"/>
      <c r="D32" s="311"/>
      <c r="E32" s="311"/>
      <c r="F32" s="311"/>
      <c r="G32" s="311"/>
      <c r="H32" s="109"/>
      <c r="I32" s="108"/>
      <c r="J32" s="108"/>
      <c r="K32" s="108"/>
      <c r="L32" s="108"/>
      <c r="M32" s="5"/>
    </row>
    <row r="33" spans="1:14" ht="48" customHeight="1">
      <c r="A33" s="111"/>
      <c r="B33" s="111" t="s">
        <v>36</v>
      </c>
      <c r="C33" s="311" t="s">
        <v>37</v>
      </c>
      <c r="D33" s="311"/>
      <c r="E33" s="311"/>
      <c r="F33" s="311"/>
      <c r="G33" s="311"/>
      <c r="H33" s="109"/>
      <c r="I33" s="108"/>
      <c r="J33" s="108"/>
      <c r="K33" s="108"/>
      <c r="L33" s="108"/>
      <c r="M33" s="5"/>
    </row>
    <row r="34" spans="1:14">
      <c r="A34" s="111"/>
      <c r="B34" s="111"/>
      <c r="C34" s="313" t="s">
        <v>38</v>
      </c>
      <c r="D34" s="312" t="s">
        <v>39</v>
      </c>
      <c r="E34" s="312"/>
      <c r="F34" s="312"/>
      <c r="G34" s="312"/>
      <c r="H34" s="111">
        <v>8</v>
      </c>
      <c r="I34" s="112">
        <v>52543214</v>
      </c>
      <c r="J34" s="113">
        <v>269400661.06</v>
      </c>
      <c r="K34" s="112">
        <v>7.5</v>
      </c>
      <c r="L34" s="113">
        <v>25968484.489999998</v>
      </c>
      <c r="M34" s="29"/>
      <c r="N34" s="3"/>
    </row>
    <row r="35" spans="1:14">
      <c r="A35" s="111"/>
      <c r="B35" s="111"/>
      <c r="C35" s="313"/>
      <c r="D35" s="312"/>
      <c r="E35" s="312"/>
      <c r="F35" s="312"/>
      <c r="G35" s="312"/>
      <c r="H35" s="111">
        <v>10</v>
      </c>
      <c r="I35" s="112">
        <v>665014</v>
      </c>
      <c r="J35" s="113">
        <v>3930360.66</v>
      </c>
      <c r="K35" s="112">
        <v>7.5</v>
      </c>
      <c r="L35" s="113">
        <v>301048.64</v>
      </c>
      <c r="M35" s="29"/>
      <c r="N35" s="3"/>
    </row>
    <row r="36" spans="1:14">
      <c r="A36" s="111"/>
      <c r="B36" s="111"/>
      <c r="C36" s="313"/>
      <c r="D36" s="312"/>
      <c r="E36" s="312"/>
      <c r="F36" s="312"/>
      <c r="G36" s="312"/>
      <c r="H36" s="111"/>
      <c r="I36" s="112"/>
      <c r="J36" s="113"/>
      <c r="K36" s="112"/>
      <c r="L36" s="113"/>
      <c r="M36" s="29"/>
      <c r="N36" s="3"/>
    </row>
    <row r="37" spans="1:14">
      <c r="A37" s="111"/>
      <c r="B37" s="111"/>
      <c r="C37" s="313"/>
      <c r="D37" s="312"/>
      <c r="E37" s="312"/>
      <c r="F37" s="312"/>
      <c r="G37" s="312"/>
      <c r="H37" s="111"/>
      <c r="I37" s="112"/>
      <c r="J37" s="113"/>
      <c r="K37" s="112">
        <v>15</v>
      </c>
      <c r="L37" s="112"/>
      <c r="M37" s="17"/>
    </row>
    <row r="38" spans="1:14">
      <c r="A38" s="111"/>
      <c r="B38" s="111"/>
      <c r="C38" s="313"/>
      <c r="D38" s="312"/>
      <c r="E38" s="312"/>
      <c r="F38" s="312"/>
      <c r="G38" s="312"/>
      <c r="H38" s="111"/>
      <c r="I38" s="112"/>
      <c r="J38" s="113"/>
      <c r="K38" s="112">
        <v>25</v>
      </c>
      <c r="L38" s="112"/>
      <c r="M38" s="17"/>
    </row>
    <row r="39" spans="1:14">
      <c r="A39" s="111"/>
      <c r="B39" s="111"/>
      <c r="C39" s="313"/>
      <c r="D39" s="312"/>
      <c r="E39" s="312"/>
      <c r="F39" s="312"/>
      <c r="G39" s="312"/>
      <c r="H39" s="111"/>
      <c r="I39" s="112"/>
      <c r="J39" s="113"/>
      <c r="K39" s="112">
        <v>20</v>
      </c>
      <c r="L39" s="112"/>
      <c r="M39" s="17"/>
    </row>
    <row r="40" spans="1:14">
      <c r="A40" s="111"/>
      <c r="B40" s="111"/>
      <c r="C40" s="313"/>
      <c r="D40" s="312"/>
      <c r="E40" s="312"/>
      <c r="F40" s="312"/>
      <c r="G40" s="312"/>
      <c r="H40" s="111"/>
      <c r="I40" s="112"/>
      <c r="J40" s="112"/>
      <c r="K40" s="112">
        <v>10</v>
      </c>
      <c r="L40" s="113"/>
      <c r="M40" s="29"/>
    </row>
    <row r="41" spans="1:14">
      <c r="A41" s="111"/>
      <c r="B41" s="111"/>
      <c r="C41" s="111"/>
      <c r="D41" s="313"/>
      <c r="E41" s="313"/>
      <c r="F41" s="313"/>
      <c r="G41" s="313"/>
      <c r="H41" s="111"/>
      <c r="I41" s="112"/>
      <c r="J41" s="112"/>
      <c r="K41" s="112"/>
      <c r="L41" s="113"/>
      <c r="M41" s="29"/>
    </row>
    <row r="42" spans="1:14">
      <c r="A42" s="111"/>
      <c r="B42" s="111"/>
      <c r="C42" s="313" t="s">
        <v>40</v>
      </c>
      <c r="D42" s="312" t="s">
        <v>41</v>
      </c>
      <c r="E42" s="312"/>
      <c r="F42" s="312"/>
      <c r="G42" s="312"/>
      <c r="H42" s="111">
        <v>9</v>
      </c>
      <c r="I42" s="112">
        <v>241690786</v>
      </c>
      <c r="J42" s="113">
        <v>1437092478.71</v>
      </c>
      <c r="K42" s="112">
        <v>15</v>
      </c>
      <c r="L42" s="113">
        <v>208716122.72</v>
      </c>
      <c r="M42" s="29"/>
      <c r="N42" s="3"/>
    </row>
    <row r="43" spans="1:14">
      <c r="A43" s="111"/>
      <c r="B43" s="111"/>
      <c r="C43" s="313"/>
      <c r="D43" s="312"/>
      <c r="E43" s="312"/>
      <c r="F43" s="312"/>
      <c r="G43" s="312"/>
      <c r="H43" s="111">
        <v>11</v>
      </c>
      <c r="I43" s="112">
        <v>1549190</v>
      </c>
      <c r="J43" s="113">
        <v>9141452.5899999999</v>
      </c>
      <c r="K43" s="112">
        <v>15</v>
      </c>
      <c r="L43" s="113">
        <v>1392040.88</v>
      </c>
      <c r="M43" s="29"/>
      <c r="N43" s="3"/>
    </row>
    <row r="44" spans="1:14">
      <c r="A44" s="111"/>
      <c r="B44" s="111"/>
      <c r="C44" s="313"/>
      <c r="D44" s="312"/>
      <c r="E44" s="312"/>
      <c r="F44" s="312"/>
      <c r="G44" s="312"/>
      <c r="H44" s="111"/>
      <c r="I44" s="31"/>
      <c r="J44" s="113"/>
      <c r="K44" s="112"/>
      <c r="L44" s="113"/>
      <c r="M44" s="29"/>
      <c r="N44" s="3"/>
    </row>
    <row r="45" spans="1:14">
      <c r="A45" s="111"/>
      <c r="B45" s="111" t="s">
        <v>42</v>
      </c>
      <c r="C45" s="313" t="s">
        <v>43</v>
      </c>
      <c r="D45" s="313"/>
      <c r="E45" s="313"/>
      <c r="F45" s="313"/>
      <c r="G45" s="313"/>
      <c r="H45" s="111"/>
      <c r="I45" s="31"/>
      <c r="J45" s="113"/>
      <c r="K45" s="112"/>
      <c r="L45" s="113"/>
      <c r="M45" s="29"/>
      <c r="N45" s="3"/>
    </row>
    <row r="46" spans="1:14">
      <c r="A46" s="111"/>
      <c r="B46" s="111"/>
      <c r="C46" s="313" t="s">
        <v>44</v>
      </c>
      <c r="D46" s="312" t="s">
        <v>45</v>
      </c>
      <c r="E46" s="312"/>
      <c r="F46" s="312"/>
      <c r="G46" s="312"/>
      <c r="H46" s="111">
        <v>12</v>
      </c>
      <c r="I46" s="112">
        <v>158085</v>
      </c>
      <c r="J46" s="113">
        <v>894337.36</v>
      </c>
      <c r="K46" s="112">
        <v>7.5</v>
      </c>
      <c r="L46" s="113">
        <v>67075.55</v>
      </c>
      <c r="M46" s="29"/>
      <c r="N46" s="3"/>
    </row>
    <row r="47" spans="1:14">
      <c r="A47" s="111"/>
      <c r="B47" s="111"/>
      <c r="C47" s="313"/>
      <c r="D47" s="312"/>
      <c r="E47" s="312"/>
      <c r="F47" s="312"/>
      <c r="G47" s="312"/>
      <c r="H47" s="111"/>
      <c r="I47" s="112"/>
      <c r="J47" s="113"/>
      <c r="K47" s="112"/>
      <c r="L47" s="113"/>
      <c r="M47" s="29"/>
      <c r="N47" s="3"/>
    </row>
    <row r="48" spans="1:14">
      <c r="A48" s="111"/>
      <c r="B48" s="111"/>
      <c r="C48" s="313"/>
      <c r="D48" s="312"/>
      <c r="E48" s="312"/>
      <c r="F48" s="312"/>
      <c r="G48" s="312"/>
      <c r="H48" s="111"/>
      <c r="I48" s="31"/>
      <c r="J48" s="113"/>
      <c r="K48" s="112"/>
      <c r="L48" s="113"/>
      <c r="M48" s="29"/>
      <c r="N48" s="3"/>
    </row>
    <row r="49" spans="1:15">
      <c r="A49" s="111"/>
      <c r="B49" s="111"/>
      <c r="C49" s="111"/>
      <c r="D49" s="111"/>
      <c r="E49" s="111"/>
      <c r="F49" s="111"/>
      <c r="G49" s="111"/>
      <c r="H49" s="69"/>
      <c r="I49" s="31"/>
      <c r="J49" s="113"/>
      <c r="K49" s="112"/>
      <c r="L49" s="113"/>
      <c r="M49" s="29"/>
      <c r="N49" s="3"/>
    </row>
    <row r="50" spans="1:15">
      <c r="A50" s="111"/>
      <c r="B50" s="111"/>
      <c r="C50" s="313" t="s">
        <v>46</v>
      </c>
      <c r="D50" s="312" t="s">
        <v>47</v>
      </c>
      <c r="E50" s="312"/>
      <c r="F50" s="312"/>
      <c r="G50" s="312"/>
      <c r="H50" s="69">
        <v>13</v>
      </c>
      <c r="I50" s="31">
        <v>435335</v>
      </c>
      <c r="J50" s="113">
        <v>2381467.5099999998</v>
      </c>
      <c r="K50" s="112">
        <v>11.25</v>
      </c>
      <c r="L50" s="113">
        <v>281143.53999999998</v>
      </c>
      <c r="M50" s="29"/>
      <c r="N50" s="3"/>
    </row>
    <row r="51" spans="1:15">
      <c r="A51" s="111"/>
      <c r="B51" s="111"/>
      <c r="C51" s="313"/>
      <c r="D51" s="312"/>
      <c r="E51" s="312"/>
      <c r="F51" s="312"/>
      <c r="G51" s="312"/>
      <c r="H51" s="111"/>
      <c r="I51" s="31"/>
      <c r="J51" s="113"/>
      <c r="K51" s="112"/>
      <c r="L51" s="113"/>
      <c r="M51" s="29"/>
      <c r="N51" s="3"/>
    </row>
    <row r="52" spans="1:15">
      <c r="A52" s="111"/>
      <c r="B52" s="111"/>
      <c r="C52" s="313"/>
      <c r="D52" s="312"/>
      <c r="E52" s="312"/>
      <c r="F52" s="312"/>
      <c r="G52" s="312"/>
      <c r="H52" s="111"/>
      <c r="I52" s="31"/>
      <c r="J52" s="113"/>
      <c r="K52" s="112"/>
      <c r="L52" s="113"/>
      <c r="M52" s="29"/>
      <c r="N52" s="3"/>
    </row>
    <row r="53" spans="1:15" ht="95.25" customHeight="1">
      <c r="A53" s="111"/>
      <c r="B53" s="111" t="s">
        <v>48</v>
      </c>
      <c r="C53" s="311" t="s">
        <v>49</v>
      </c>
      <c r="D53" s="311"/>
      <c r="E53" s="311"/>
      <c r="F53" s="311"/>
      <c r="G53" s="311"/>
      <c r="H53" s="33"/>
      <c r="I53" s="34"/>
      <c r="J53" s="35"/>
      <c r="K53" s="34"/>
      <c r="L53" s="34"/>
      <c r="M53" s="36"/>
    </row>
    <row r="54" spans="1:15" ht="33.75" customHeight="1">
      <c r="A54" s="111"/>
      <c r="B54" s="111"/>
      <c r="C54" s="312" t="s">
        <v>50</v>
      </c>
      <c r="D54" s="312"/>
      <c r="E54" s="312"/>
      <c r="F54" s="312"/>
      <c r="G54" s="312"/>
      <c r="H54" s="111">
        <v>28</v>
      </c>
      <c r="I54" s="71">
        <v>345068018</v>
      </c>
      <c r="J54" s="113">
        <v>2296492566.02</v>
      </c>
      <c r="K54" s="112">
        <v>15</v>
      </c>
      <c r="L54" s="113">
        <v>349955140.80000001</v>
      </c>
      <c r="M54" s="29"/>
      <c r="N54" s="37"/>
    </row>
    <row r="55" spans="1:15" ht="18.75" customHeight="1">
      <c r="A55" s="111"/>
      <c r="B55" s="111"/>
      <c r="C55" s="317"/>
      <c r="D55" s="318"/>
      <c r="E55" s="318"/>
      <c r="F55" s="318"/>
      <c r="G55" s="319"/>
      <c r="H55" s="111"/>
      <c r="I55" s="31"/>
      <c r="J55" s="113"/>
      <c r="K55" s="112"/>
      <c r="L55" s="113"/>
      <c r="M55" s="29"/>
      <c r="N55" s="3"/>
    </row>
    <row r="56" spans="1:15" ht="22.5" customHeight="1">
      <c r="A56" s="111"/>
      <c r="B56" s="111"/>
      <c r="C56" s="313" t="s">
        <v>51</v>
      </c>
      <c r="D56" s="313"/>
      <c r="E56" s="313"/>
      <c r="F56" s="313"/>
      <c r="G56" s="313"/>
      <c r="H56" s="111">
        <v>28</v>
      </c>
      <c r="I56" s="34"/>
      <c r="J56" s="35"/>
      <c r="K56" s="34"/>
      <c r="L56" s="38">
        <v>-154153432.90000001</v>
      </c>
      <c r="M56" s="29"/>
      <c r="N56" s="3"/>
    </row>
    <row r="57" spans="1:15" ht="16.5" customHeight="1">
      <c r="A57" s="111"/>
      <c r="B57" s="111"/>
      <c r="C57" s="317"/>
      <c r="D57" s="318"/>
      <c r="E57" s="318"/>
      <c r="F57" s="318"/>
      <c r="G57" s="319"/>
      <c r="H57" s="111"/>
      <c r="I57" s="34"/>
      <c r="J57" s="35"/>
      <c r="K57" s="34"/>
      <c r="L57" s="113"/>
      <c r="M57" s="29"/>
      <c r="N57" s="3"/>
    </row>
    <row r="58" spans="1:15" ht="30.75" customHeight="1">
      <c r="A58" s="111"/>
      <c r="B58" s="111"/>
      <c r="C58" s="312" t="s">
        <v>52</v>
      </c>
      <c r="D58" s="312"/>
      <c r="E58" s="312"/>
      <c r="F58" s="312"/>
      <c r="G58" s="312"/>
      <c r="H58" s="69">
        <v>20</v>
      </c>
      <c r="I58" s="34">
        <v>41799403</v>
      </c>
      <c r="J58" s="35">
        <v>300264618.91000003</v>
      </c>
      <c r="K58" s="34">
        <v>10</v>
      </c>
      <c r="L58" s="34">
        <v>29219200.34</v>
      </c>
      <c r="M58" s="39"/>
      <c r="N58" s="320"/>
      <c r="O58" s="321"/>
    </row>
    <row r="59" spans="1:15" ht="1.5" hidden="1" customHeight="1">
      <c r="A59" s="111"/>
      <c r="B59" s="111"/>
      <c r="C59" s="317"/>
      <c r="D59" s="318"/>
      <c r="E59" s="318"/>
      <c r="F59" s="318"/>
      <c r="G59" s="319"/>
      <c r="H59" s="111"/>
      <c r="I59" s="34"/>
      <c r="J59" s="35"/>
      <c r="K59" s="34"/>
      <c r="L59" s="34"/>
      <c r="M59" s="36"/>
      <c r="N59" s="3"/>
    </row>
    <row r="60" spans="1:15" ht="19.5" hidden="1" customHeight="1">
      <c r="A60" s="111"/>
      <c r="B60" s="111"/>
      <c r="C60" s="317"/>
      <c r="D60" s="318"/>
      <c r="E60" s="318"/>
      <c r="F60" s="318"/>
      <c r="G60" s="319"/>
      <c r="H60" s="111"/>
      <c r="I60" s="34"/>
      <c r="J60" s="35"/>
      <c r="K60" s="34"/>
      <c r="L60" s="34"/>
      <c r="M60" s="36"/>
      <c r="N60" s="3"/>
    </row>
    <row r="61" spans="1:15" ht="48.75" customHeight="1">
      <c r="A61" s="111"/>
      <c r="B61" s="111" t="s">
        <v>53</v>
      </c>
      <c r="C61" s="313" t="s">
        <v>54</v>
      </c>
      <c r="D61" s="313"/>
      <c r="E61" s="313"/>
      <c r="F61" s="313"/>
      <c r="G61" s="313"/>
      <c r="H61" s="111">
        <v>14</v>
      </c>
      <c r="I61" s="112">
        <v>5180600</v>
      </c>
      <c r="J61" s="113">
        <v>42923093.090000004</v>
      </c>
      <c r="K61" s="112">
        <v>15</v>
      </c>
      <c r="L61" s="113">
        <v>9263159.1500000004</v>
      </c>
      <c r="M61" s="29"/>
      <c r="N61" s="3"/>
    </row>
    <row r="62" spans="1:15">
      <c r="A62" s="111"/>
      <c r="B62" s="111"/>
      <c r="C62" s="313"/>
      <c r="D62" s="313"/>
      <c r="E62" s="313"/>
      <c r="F62" s="313"/>
      <c r="G62" s="313"/>
      <c r="H62" s="111" t="s">
        <v>55</v>
      </c>
      <c r="I62" s="40">
        <f>1293485+71411766</f>
        <v>72705251</v>
      </c>
      <c r="J62" s="113">
        <f>6336660.09+500989818.15</f>
        <v>507326478.23999995</v>
      </c>
      <c r="K62" s="12">
        <v>25</v>
      </c>
      <c r="L62" s="113">
        <f>21376.48+121328361.17</f>
        <v>121349737.65000001</v>
      </c>
      <c r="M62" s="29"/>
      <c r="N62" s="3"/>
    </row>
    <row r="63" spans="1:15">
      <c r="A63" s="111"/>
      <c r="B63" s="111"/>
      <c r="C63" s="313"/>
      <c r="D63" s="313"/>
      <c r="E63" s="313"/>
      <c r="F63" s="313"/>
      <c r="G63" s="313"/>
      <c r="H63" s="111">
        <v>17</v>
      </c>
      <c r="I63" s="40">
        <v>184465</v>
      </c>
      <c r="J63" s="113">
        <v>1285758.1399999999</v>
      </c>
      <c r="K63" s="12">
        <v>25</v>
      </c>
      <c r="L63" s="113">
        <v>321319.38</v>
      </c>
      <c r="M63" s="29"/>
      <c r="N63" s="3"/>
    </row>
    <row r="64" spans="1:15">
      <c r="A64" s="111"/>
      <c r="B64" s="111"/>
      <c r="C64" s="313"/>
      <c r="D64" s="313"/>
      <c r="E64" s="313"/>
      <c r="F64" s="313"/>
      <c r="G64" s="313"/>
      <c r="H64" s="111" t="s">
        <v>56</v>
      </c>
      <c r="I64" s="112">
        <f>1239317+2087053</f>
        <v>3326370</v>
      </c>
      <c r="J64" s="113">
        <f>8634575.53+13979910.22</f>
        <v>22614485.75</v>
      </c>
      <c r="K64" s="112">
        <v>25</v>
      </c>
      <c r="L64" s="112">
        <f>2157981.72+1135592.94</f>
        <v>3293574.66</v>
      </c>
      <c r="M64" s="17"/>
      <c r="N64" s="3"/>
    </row>
    <row r="65" spans="1:15">
      <c r="A65" s="111"/>
      <c r="B65" s="111"/>
      <c r="C65" s="313"/>
      <c r="D65" s="313"/>
      <c r="E65" s="313"/>
      <c r="F65" s="313"/>
      <c r="G65" s="313"/>
      <c r="H65" s="69">
        <v>21</v>
      </c>
      <c r="I65" s="112">
        <v>13884165</v>
      </c>
      <c r="J65" s="113">
        <v>123610383.25</v>
      </c>
      <c r="K65" s="112">
        <v>10</v>
      </c>
      <c r="L65" s="113">
        <v>9969082.3200000003</v>
      </c>
      <c r="M65" s="29"/>
      <c r="N65" s="3"/>
    </row>
    <row r="66" spans="1:15">
      <c r="A66" s="111"/>
      <c r="B66" s="111"/>
      <c r="C66" s="313"/>
      <c r="D66" s="313"/>
      <c r="E66" s="313"/>
      <c r="F66" s="313"/>
      <c r="G66" s="313"/>
      <c r="H66" s="111">
        <v>25</v>
      </c>
      <c r="I66" s="112">
        <v>1243035</v>
      </c>
      <c r="J66" s="113">
        <v>8350938.54</v>
      </c>
      <c r="K66" s="12">
        <v>25</v>
      </c>
      <c r="L66" s="113">
        <v>2092281.11</v>
      </c>
      <c r="M66" s="29"/>
      <c r="N66" s="3"/>
    </row>
    <row r="67" spans="1:15" ht="17.25" customHeight="1">
      <c r="A67" s="111"/>
      <c r="B67" s="111"/>
      <c r="C67" s="317"/>
      <c r="D67" s="318"/>
      <c r="E67" s="318"/>
      <c r="F67" s="318"/>
      <c r="G67" s="319"/>
      <c r="H67" s="111">
        <v>26</v>
      </c>
      <c r="I67" s="112">
        <v>530110</v>
      </c>
      <c r="J67" s="113">
        <v>3493265.43</v>
      </c>
      <c r="K67" s="12">
        <v>20</v>
      </c>
      <c r="L67" s="68">
        <v>698653.08</v>
      </c>
      <c r="M67" s="29"/>
      <c r="N67" s="3"/>
    </row>
    <row r="68" spans="1:15">
      <c r="A68" s="111"/>
      <c r="B68" s="111"/>
      <c r="C68" s="317"/>
      <c r="D68" s="318"/>
      <c r="E68" s="318"/>
      <c r="F68" s="318"/>
      <c r="G68" s="319"/>
      <c r="H68" s="69">
        <v>27</v>
      </c>
      <c r="I68" s="112">
        <v>952480</v>
      </c>
      <c r="J68" s="113">
        <v>6301594.5999999996</v>
      </c>
      <c r="K68" s="12">
        <v>15</v>
      </c>
      <c r="L68" s="113">
        <v>952751.01</v>
      </c>
      <c r="M68" s="29"/>
      <c r="N68" s="3"/>
    </row>
    <row r="69" spans="1:15">
      <c r="A69" s="111"/>
      <c r="B69" s="111"/>
      <c r="C69" s="317"/>
      <c r="D69" s="318"/>
      <c r="E69" s="318"/>
      <c r="F69" s="318"/>
      <c r="G69" s="319"/>
      <c r="H69" s="111"/>
      <c r="I69" s="112"/>
      <c r="J69" s="113"/>
      <c r="K69" s="12"/>
      <c r="L69" s="113"/>
      <c r="M69" s="29"/>
      <c r="N69" s="3"/>
    </row>
    <row r="70" spans="1:15">
      <c r="A70" s="111"/>
      <c r="B70" s="111"/>
      <c r="C70" s="317"/>
      <c r="D70" s="318"/>
      <c r="E70" s="318"/>
      <c r="F70" s="318"/>
      <c r="G70" s="319"/>
      <c r="H70" s="111"/>
      <c r="I70" s="112">
        <v>12254</v>
      </c>
      <c r="J70" s="113">
        <v>0</v>
      </c>
      <c r="K70" s="112"/>
      <c r="L70" s="113">
        <v>0</v>
      </c>
      <c r="M70" s="29"/>
      <c r="N70" s="3"/>
    </row>
    <row r="71" spans="1:15">
      <c r="A71" s="111"/>
      <c r="B71" s="111"/>
      <c r="C71" s="114"/>
      <c r="D71" s="115"/>
      <c r="E71" s="115"/>
      <c r="F71" s="115"/>
      <c r="G71" s="116"/>
      <c r="H71" s="111"/>
      <c r="I71" s="112">
        <v>5208</v>
      </c>
      <c r="J71" s="113">
        <v>31000.21</v>
      </c>
      <c r="K71" s="112">
        <v>5</v>
      </c>
      <c r="L71" s="113">
        <v>3854.68</v>
      </c>
      <c r="M71" s="29"/>
      <c r="N71" s="3"/>
    </row>
    <row r="72" spans="1:15">
      <c r="A72" s="111"/>
      <c r="B72" s="111"/>
      <c r="C72" s="114"/>
      <c r="D72" s="115"/>
      <c r="E72" s="115"/>
      <c r="F72" s="115"/>
      <c r="G72" s="116"/>
      <c r="H72" s="111"/>
      <c r="I72" s="112">
        <v>100327</v>
      </c>
      <c r="J72" s="113">
        <v>904515.17</v>
      </c>
      <c r="K72" s="112">
        <v>10</v>
      </c>
      <c r="L72" s="113">
        <v>78500.350000000006</v>
      </c>
      <c r="M72" s="29"/>
      <c r="N72" s="3"/>
    </row>
    <row r="73" spans="1:15">
      <c r="A73" s="111"/>
      <c r="B73" s="111"/>
      <c r="C73" s="114"/>
      <c r="D73" s="115"/>
      <c r="E73" s="115"/>
      <c r="F73" s="115"/>
      <c r="G73" s="116"/>
      <c r="H73" s="111"/>
      <c r="I73" s="112">
        <v>111910</v>
      </c>
      <c r="J73" s="113">
        <v>924042.16</v>
      </c>
      <c r="K73" s="112">
        <v>15</v>
      </c>
      <c r="L73" s="113">
        <v>183159.86</v>
      </c>
      <c r="M73" s="29"/>
      <c r="N73" s="3"/>
    </row>
    <row r="74" spans="1:15">
      <c r="A74" s="111"/>
      <c r="B74" s="111"/>
      <c r="C74" s="114"/>
      <c r="D74" s="115"/>
      <c r="E74" s="115"/>
      <c r="F74" s="115"/>
      <c r="G74" s="116"/>
      <c r="H74" s="111"/>
      <c r="I74" s="112">
        <v>0</v>
      </c>
      <c r="J74" s="113">
        <v>0</v>
      </c>
      <c r="K74" s="112">
        <v>20</v>
      </c>
      <c r="L74" s="113">
        <v>0</v>
      </c>
      <c r="M74" s="29"/>
      <c r="N74" s="3"/>
    </row>
    <row r="75" spans="1:15">
      <c r="A75" s="111"/>
      <c r="B75" s="111"/>
      <c r="C75" s="317"/>
      <c r="D75" s="318"/>
      <c r="E75" s="318"/>
      <c r="F75" s="318"/>
      <c r="G75" s="319"/>
      <c r="H75" s="111"/>
      <c r="I75" s="112">
        <v>94858</v>
      </c>
      <c r="J75" s="113">
        <v>987860.89</v>
      </c>
      <c r="K75" s="112">
        <v>25</v>
      </c>
      <c r="L75" s="113">
        <v>131117.17000000001</v>
      </c>
      <c r="M75" s="44"/>
      <c r="N75" s="320"/>
    </row>
    <row r="76" spans="1:15">
      <c r="A76" s="111"/>
      <c r="B76" s="111"/>
      <c r="C76" s="317"/>
      <c r="D76" s="318"/>
      <c r="E76" s="318"/>
      <c r="F76" s="318"/>
      <c r="G76" s="319"/>
      <c r="H76" s="111"/>
      <c r="I76" s="112">
        <v>0</v>
      </c>
      <c r="J76" s="113">
        <v>0</v>
      </c>
      <c r="K76" s="112">
        <v>20</v>
      </c>
      <c r="L76" s="113">
        <v>0</v>
      </c>
      <c r="M76" s="44"/>
      <c r="N76" s="320"/>
    </row>
    <row r="77" spans="1:15" s="49" customFormat="1" ht="48.75" customHeight="1">
      <c r="A77" s="117"/>
      <c r="B77" s="117" t="s">
        <v>57</v>
      </c>
      <c r="C77" s="322" t="s">
        <v>58</v>
      </c>
      <c r="D77" s="322"/>
      <c r="E77" s="322"/>
      <c r="F77" s="322"/>
      <c r="G77" s="322"/>
      <c r="H77" s="117">
        <v>28</v>
      </c>
      <c r="I77" s="45"/>
      <c r="J77" s="46"/>
      <c r="K77" s="47">
        <v>0</v>
      </c>
      <c r="L77" s="46"/>
      <c r="M77" s="48"/>
      <c r="N77" s="37"/>
      <c r="O77" s="37"/>
    </row>
    <row r="78" spans="1:15" ht="30.75" customHeight="1">
      <c r="A78" s="111"/>
      <c r="B78" s="111" t="s">
        <v>59</v>
      </c>
      <c r="C78" s="313" t="s">
        <v>60</v>
      </c>
      <c r="D78" s="313"/>
      <c r="E78" s="313"/>
      <c r="F78" s="313"/>
      <c r="G78" s="313"/>
      <c r="H78" s="111"/>
      <c r="I78" s="112"/>
      <c r="J78" s="113"/>
      <c r="K78" s="112"/>
      <c r="L78" s="113"/>
      <c r="M78" s="29"/>
      <c r="N78" s="3"/>
    </row>
    <row r="79" spans="1:15" ht="16.5" customHeight="1">
      <c r="A79" s="111"/>
      <c r="B79" s="111"/>
      <c r="C79" s="317"/>
      <c r="D79" s="318"/>
      <c r="E79" s="318"/>
      <c r="F79" s="318"/>
      <c r="G79" s="319"/>
      <c r="H79" s="111">
        <v>24</v>
      </c>
      <c r="I79" s="112">
        <v>6871615</v>
      </c>
      <c r="J79" s="113">
        <v>46150686.049999997</v>
      </c>
      <c r="K79" s="12">
        <v>25</v>
      </c>
      <c r="L79" s="68">
        <f>11610316.74-26939.01-276361.86-65.2+0+8284.94-97460+121466.48+1699.76+92815.62</f>
        <v>11433757.470000001</v>
      </c>
      <c r="M79" s="29"/>
      <c r="N79" s="3"/>
    </row>
    <row r="80" spans="1:15" ht="18.75" customHeight="1">
      <c r="A80" s="111"/>
      <c r="B80" s="111"/>
      <c r="C80" s="114"/>
      <c r="D80" s="115"/>
      <c r="E80" s="115"/>
      <c r="F80" s="115"/>
      <c r="G80" s="116"/>
      <c r="H80" s="111"/>
      <c r="I80" s="112"/>
      <c r="J80" s="113"/>
      <c r="K80" s="12"/>
      <c r="L80" s="113"/>
      <c r="M80" s="29"/>
      <c r="N80" s="3"/>
    </row>
    <row r="81" spans="1:15" ht="16.5" customHeight="1">
      <c r="A81" s="111"/>
      <c r="B81" s="111"/>
      <c r="C81" s="114"/>
      <c r="D81" s="115"/>
      <c r="E81" s="115"/>
      <c r="F81" s="115"/>
      <c r="G81" s="116"/>
      <c r="H81" s="111">
        <v>26</v>
      </c>
      <c r="I81" s="112"/>
      <c r="J81" s="113"/>
      <c r="K81" s="12"/>
      <c r="L81" s="113"/>
      <c r="M81" s="29"/>
      <c r="N81" s="321"/>
    </row>
    <row r="82" spans="1:15" ht="16.5" customHeight="1">
      <c r="A82" s="111"/>
      <c r="B82" s="111"/>
      <c r="C82" s="114"/>
      <c r="D82" s="115"/>
      <c r="E82" s="115"/>
      <c r="F82" s="115"/>
      <c r="G82" s="116"/>
      <c r="H82" s="111"/>
      <c r="I82" s="112"/>
      <c r="J82" s="113"/>
      <c r="K82" s="12"/>
      <c r="L82" s="113"/>
      <c r="M82" s="29"/>
      <c r="N82" s="321"/>
    </row>
    <row r="83" spans="1:15" ht="16.5" customHeight="1">
      <c r="A83" s="111"/>
      <c r="B83" s="111"/>
      <c r="C83" s="317"/>
      <c r="D83" s="318"/>
      <c r="E83" s="318"/>
      <c r="F83" s="318"/>
      <c r="G83" s="319"/>
      <c r="H83" s="111">
        <v>28</v>
      </c>
      <c r="I83" s="112">
        <v>56292192</v>
      </c>
      <c r="J83" s="113">
        <v>382145856.83999997</v>
      </c>
      <c r="K83" s="112"/>
      <c r="L83" s="113">
        <v>0</v>
      </c>
      <c r="M83" s="44"/>
      <c r="N83" s="320"/>
    </row>
    <row r="84" spans="1:15" ht="16.5" customHeight="1">
      <c r="A84" s="111"/>
      <c r="B84" s="111"/>
      <c r="C84" s="114"/>
      <c r="D84" s="115"/>
      <c r="E84" s="115"/>
      <c r="F84" s="115"/>
      <c r="G84" s="116"/>
      <c r="H84" s="111">
        <v>28</v>
      </c>
      <c r="I84" s="70">
        <f>65406+52325363</f>
        <v>52390769</v>
      </c>
      <c r="J84" s="68">
        <f>414076.59+332065128.68</f>
        <v>332479205.26999998</v>
      </c>
      <c r="K84" s="70">
        <v>10</v>
      </c>
      <c r="L84" s="68">
        <f>31055.74+33206512.87</f>
        <v>33237568.609999999</v>
      </c>
      <c r="M84" s="44"/>
      <c r="N84" s="320"/>
    </row>
    <row r="85" spans="1:15" ht="16.5" customHeight="1">
      <c r="A85" s="111"/>
      <c r="B85" s="111"/>
      <c r="C85" s="317"/>
      <c r="D85" s="318"/>
      <c r="E85" s="318"/>
      <c r="F85" s="318"/>
      <c r="G85" s="319"/>
      <c r="H85" s="111">
        <v>28</v>
      </c>
      <c r="I85" s="112">
        <v>53221</v>
      </c>
      <c r="J85" s="113">
        <v>381032.93</v>
      </c>
      <c r="K85" s="112">
        <v>11</v>
      </c>
      <c r="L85" s="113">
        <v>42866.2</v>
      </c>
      <c r="M85" s="44"/>
      <c r="N85" s="320"/>
    </row>
    <row r="86" spans="1:15" ht="16.5" customHeight="1">
      <c r="A86" s="111"/>
      <c r="B86" s="111"/>
      <c r="C86" s="114"/>
      <c r="D86" s="115"/>
      <c r="E86" s="115"/>
      <c r="F86" s="115"/>
      <c r="G86" s="116"/>
      <c r="H86" s="111"/>
      <c r="I86" s="112">
        <v>321956</v>
      </c>
      <c r="J86" s="113">
        <v>2093987.36</v>
      </c>
      <c r="K86" s="112">
        <v>20</v>
      </c>
      <c r="L86" s="113">
        <v>418797.47</v>
      </c>
      <c r="M86" s="44"/>
      <c r="N86" s="320"/>
    </row>
    <row r="87" spans="1:15" ht="16.5" customHeight="1">
      <c r="A87" s="111"/>
      <c r="B87" s="111"/>
      <c r="C87" s="317"/>
      <c r="D87" s="318"/>
      <c r="E87" s="318"/>
      <c r="F87" s="318"/>
      <c r="G87" s="319"/>
      <c r="H87" s="111">
        <v>28</v>
      </c>
      <c r="I87" s="112">
        <v>22590991</v>
      </c>
      <c r="J87" s="113">
        <v>149259100.94999999</v>
      </c>
      <c r="K87" s="112">
        <v>25</v>
      </c>
      <c r="L87" s="113">
        <v>39406289.090000004</v>
      </c>
      <c r="M87" s="44"/>
      <c r="N87" s="320"/>
    </row>
    <row r="88" spans="1:15" ht="16.5" customHeight="1">
      <c r="A88" s="111"/>
      <c r="B88" s="111"/>
      <c r="C88" s="317"/>
      <c r="D88" s="318"/>
      <c r="E88" s="318"/>
      <c r="F88" s="318"/>
      <c r="G88" s="319"/>
      <c r="H88" s="111">
        <v>28</v>
      </c>
      <c r="I88" s="112"/>
      <c r="J88" s="113"/>
      <c r="K88" s="112"/>
      <c r="L88" s="113">
        <v>0</v>
      </c>
      <c r="M88" s="44"/>
      <c r="N88" s="320"/>
    </row>
    <row r="89" spans="1:15" ht="16.5" customHeight="1">
      <c r="A89" s="111"/>
      <c r="B89" s="111"/>
      <c r="C89" s="317"/>
      <c r="D89" s="318"/>
      <c r="E89" s="318"/>
      <c r="F89" s="318"/>
      <c r="G89" s="319"/>
      <c r="H89" s="111">
        <v>28</v>
      </c>
      <c r="I89" s="112"/>
      <c r="J89" s="113"/>
      <c r="K89" s="112"/>
      <c r="L89" s="113"/>
      <c r="M89" s="44"/>
      <c r="N89" s="320"/>
    </row>
    <row r="90" spans="1:15" ht="16.5" customHeight="1">
      <c r="A90" s="111"/>
      <c r="B90" s="111"/>
      <c r="C90" s="317"/>
      <c r="D90" s="318"/>
      <c r="E90" s="318"/>
      <c r="F90" s="318"/>
      <c r="G90" s="319"/>
      <c r="H90" s="111"/>
      <c r="I90" s="112"/>
      <c r="J90" s="113"/>
      <c r="K90" s="112"/>
      <c r="L90" s="113"/>
      <c r="M90" s="44"/>
      <c r="N90" s="320"/>
    </row>
    <row r="91" spans="1:15" ht="16.5" customHeight="1">
      <c r="A91" s="111"/>
      <c r="B91" s="111"/>
      <c r="C91" s="317"/>
      <c r="D91" s="318"/>
      <c r="E91" s="318"/>
      <c r="F91" s="318"/>
      <c r="G91" s="319"/>
      <c r="H91" s="111"/>
      <c r="I91" s="112"/>
      <c r="J91" s="113"/>
      <c r="K91" s="112"/>
      <c r="L91" s="113"/>
      <c r="M91" s="44"/>
      <c r="N91" s="320"/>
    </row>
    <row r="92" spans="1:15" ht="16.5" customHeight="1">
      <c r="A92" s="111"/>
      <c r="B92" s="111"/>
      <c r="C92" s="317"/>
      <c r="D92" s="318"/>
      <c r="E92" s="318"/>
      <c r="F92" s="318"/>
      <c r="G92" s="319"/>
      <c r="H92" s="109"/>
      <c r="I92" s="112">
        <f>SUM(I34:I91)</f>
        <v>920760822</v>
      </c>
      <c r="J92" s="113">
        <f>SUM(J34:J91)</f>
        <v>5950861227.6900005</v>
      </c>
      <c r="K92" s="112"/>
      <c r="L92" s="113">
        <f>SUM(L34:L91)</f>
        <v>694623293.32000017</v>
      </c>
      <c r="M92" s="17"/>
      <c r="N92" s="3"/>
    </row>
    <row r="93" spans="1:15">
      <c r="A93" s="111"/>
      <c r="B93" s="111"/>
      <c r="C93" s="111"/>
      <c r="D93" s="50"/>
      <c r="E93" s="51"/>
      <c r="F93" s="51"/>
      <c r="G93" s="52"/>
      <c r="H93" s="111"/>
      <c r="I93" s="112"/>
      <c r="J93" s="112"/>
      <c r="K93" s="112"/>
      <c r="L93" s="112"/>
      <c r="M93" s="17"/>
      <c r="N93" s="3"/>
    </row>
    <row r="94" spans="1:15" ht="27.75" customHeight="1">
      <c r="A94" s="111"/>
      <c r="B94" s="111"/>
      <c r="C94" s="313"/>
      <c r="D94" s="313"/>
      <c r="E94" s="313"/>
      <c r="F94" s="313"/>
      <c r="G94" s="313"/>
      <c r="H94" s="22" t="s">
        <v>61</v>
      </c>
      <c r="I94" s="53">
        <f>SUM(I34:I93)</f>
        <v>1841521644</v>
      </c>
      <c r="J94" s="46">
        <f>SUM(J34:J93)</f>
        <v>11901722455.380001</v>
      </c>
      <c r="K94" s="46"/>
      <c r="L94" s="46">
        <f>SUM(L34:L93)</f>
        <v>1389246586.6400003</v>
      </c>
      <c r="M94" s="48"/>
      <c r="N94" s="3"/>
      <c r="O94" s="54"/>
    </row>
    <row r="95" spans="1:15" s="14" customFormat="1" ht="42" customHeight="1">
      <c r="A95" s="55"/>
      <c r="B95" s="55"/>
      <c r="C95" s="323" t="s">
        <v>62</v>
      </c>
      <c r="D95" s="323"/>
      <c r="E95" s="323"/>
      <c r="F95" s="323"/>
      <c r="G95" s="323"/>
      <c r="H95" s="118"/>
      <c r="I95" s="57">
        <f>I30+I92</f>
        <v>1016735103</v>
      </c>
      <c r="J95" s="113">
        <f>J30+J92</f>
        <v>6228286839.1400003</v>
      </c>
      <c r="K95" s="113"/>
      <c r="L95" s="113">
        <f>L30+L92</f>
        <v>694623293.32000017</v>
      </c>
      <c r="M95" s="29"/>
      <c r="N95" s="54"/>
      <c r="O95" s="54"/>
    </row>
    <row r="96" spans="1:15" ht="39" customHeight="1">
      <c r="A96" s="111"/>
      <c r="B96" s="111"/>
      <c r="C96" s="111"/>
      <c r="D96" s="311" t="s">
        <v>63</v>
      </c>
      <c r="E96" s="311"/>
      <c r="F96" s="311"/>
      <c r="G96" s="311"/>
      <c r="H96" s="111"/>
      <c r="I96" s="58"/>
      <c r="J96" s="27"/>
      <c r="K96" s="108"/>
      <c r="L96" s="27"/>
      <c r="M96" s="28"/>
      <c r="N96" s="54"/>
      <c r="O96" s="54"/>
    </row>
    <row r="97" spans="1:16">
      <c r="A97" s="111"/>
      <c r="B97" s="111"/>
      <c r="C97" s="322" t="s">
        <v>64</v>
      </c>
      <c r="D97" s="322"/>
      <c r="E97" s="322"/>
      <c r="F97" s="322"/>
      <c r="G97" s="322"/>
      <c r="H97" s="111"/>
      <c r="I97" s="108"/>
      <c r="J97" s="108"/>
      <c r="K97" s="108"/>
      <c r="L97" s="59">
        <v>0</v>
      </c>
      <c r="M97" s="60"/>
      <c r="N97" s="54"/>
    </row>
    <row r="98" spans="1:16" s="3" customFormat="1">
      <c r="A98" s="111"/>
      <c r="B98" s="111"/>
      <c r="C98" s="322" t="s">
        <v>65</v>
      </c>
      <c r="D98" s="322"/>
      <c r="E98" s="322"/>
      <c r="F98" s="322"/>
      <c r="G98" s="322"/>
      <c r="H98" s="111"/>
      <c r="I98" s="108"/>
      <c r="J98" s="108"/>
      <c r="K98" s="108"/>
      <c r="L98" s="123">
        <v>0.94</v>
      </c>
      <c r="M98" s="60"/>
    </row>
    <row r="99" spans="1:16" s="3" customFormat="1">
      <c r="A99" s="111"/>
      <c r="B99" s="111"/>
      <c r="C99" s="111"/>
      <c r="D99" s="313"/>
      <c r="E99" s="313"/>
      <c r="F99" s="313"/>
      <c r="G99" s="313"/>
      <c r="H99" s="111"/>
      <c r="I99" s="108"/>
      <c r="J99" s="108"/>
      <c r="K99" s="108"/>
      <c r="L99" s="59">
        <f>L95+L97+L98</f>
        <v>694623294.26000023</v>
      </c>
      <c r="M99" s="62"/>
    </row>
    <row r="100" spans="1:16" s="3" customFormat="1" ht="31.5" customHeight="1">
      <c r="A100" s="313" t="s">
        <v>8</v>
      </c>
      <c r="B100" s="313"/>
      <c r="C100" s="111" t="s">
        <v>9</v>
      </c>
      <c r="D100" s="311" t="s">
        <v>63</v>
      </c>
      <c r="E100" s="311"/>
      <c r="F100" s="311"/>
      <c r="G100" s="311"/>
      <c r="H100" s="109"/>
      <c r="I100" s="108"/>
      <c r="J100" s="108"/>
      <c r="K100" s="108"/>
      <c r="L100" s="113"/>
      <c r="M100" s="29"/>
    </row>
    <row r="101" spans="1:16" s="3" customFormat="1" ht="30" customHeight="1">
      <c r="A101" s="111"/>
      <c r="B101" s="111"/>
      <c r="C101" s="111" t="s">
        <v>11</v>
      </c>
      <c r="D101" s="311" t="s">
        <v>66</v>
      </c>
      <c r="E101" s="311"/>
      <c r="F101" s="311"/>
      <c r="G101" s="311"/>
      <c r="H101" s="109"/>
      <c r="I101" s="108"/>
      <c r="J101" s="108"/>
      <c r="K101" s="108"/>
      <c r="L101" s="113"/>
      <c r="M101" s="29"/>
    </row>
    <row r="102" spans="1:16" s="3" customFormat="1" ht="20.25" customHeight="1">
      <c r="A102" s="313" t="s">
        <v>67</v>
      </c>
      <c r="B102" s="313"/>
      <c r="C102" s="311" t="s">
        <v>68</v>
      </c>
      <c r="D102" s="311"/>
      <c r="E102" s="311"/>
      <c r="F102" s="311"/>
      <c r="G102" s="311"/>
      <c r="H102" s="109"/>
      <c r="I102" s="108"/>
      <c r="J102" s="108"/>
      <c r="K102" s="108"/>
      <c r="L102" s="113"/>
      <c r="M102" s="29"/>
    </row>
    <row r="103" spans="1:16" s="3" customFormat="1" ht="42" customHeight="1">
      <c r="A103" s="108"/>
      <c r="B103" s="108"/>
      <c r="C103" s="306" t="s">
        <v>69</v>
      </c>
      <c r="D103" s="306"/>
      <c r="E103" s="306"/>
      <c r="F103" s="306"/>
      <c r="G103" s="306"/>
      <c r="H103" s="119"/>
      <c r="I103" s="119"/>
      <c r="J103" s="119"/>
      <c r="K103" s="119"/>
      <c r="L103" s="46">
        <f>L99</f>
        <v>694623294.26000023</v>
      </c>
      <c r="M103" s="48"/>
      <c r="N103" s="54"/>
    </row>
    <row r="104" spans="1:16" s="3" customFormat="1" ht="27" customHeight="1">
      <c r="A104" s="108"/>
      <c r="B104" s="108"/>
      <c r="C104" s="119"/>
      <c r="D104" s="306"/>
      <c r="E104" s="306"/>
      <c r="F104" s="306"/>
      <c r="G104" s="306"/>
      <c r="H104" s="64"/>
      <c r="I104" s="58"/>
      <c r="J104" s="27"/>
      <c r="K104" s="108"/>
      <c r="L104" s="27"/>
      <c r="M104" s="5"/>
      <c r="N104" s="54"/>
      <c r="O104" s="54"/>
      <c r="P104" s="54"/>
    </row>
    <row r="105" spans="1:16" s="3" customFormat="1" ht="24" customHeight="1" thickBot="1">
      <c r="A105" s="108"/>
      <c r="B105" s="108"/>
      <c r="C105" s="324"/>
      <c r="D105" s="324"/>
      <c r="E105" s="324"/>
      <c r="F105" s="324"/>
      <c r="G105" s="324"/>
      <c r="H105" s="119"/>
      <c r="I105" s="58"/>
      <c r="J105" s="27"/>
      <c r="K105" s="108"/>
      <c r="L105" s="27"/>
      <c r="M105" s="5"/>
    </row>
    <row r="106" spans="1:16" s="3" customFormat="1" ht="18" customHeight="1">
      <c r="A106" s="325" t="s">
        <v>70</v>
      </c>
      <c r="B106" s="326"/>
      <c r="C106" s="326"/>
      <c r="D106" s="326"/>
      <c r="E106" s="326"/>
      <c r="F106" s="326"/>
      <c r="G106" s="326"/>
      <c r="H106" s="327"/>
      <c r="I106" s="328"/>
      <c r="J106" s="337"/>
      <c r="K106" s="338"/>
      <c r="L106" s="339"/>
      <c r="M106" s="120"/>
      <c r="N106" s="2"/>
    </row>
    <row r="107" spans="1:16" s="3" customFormat="1">
      <c r="A107" s="329"/>
      <c r="B107" s="330"/>
      <c r="C107" s="330"/>
      <c r="D107" s="330"/>
      <c r="E107" s="330"/>
      <c r="F107" s="330"/>
      <c r="G107" s="330"/>
      <c r="H107" s="331"/>
      <c r="I107" s="332"/>
      <c r="J107" s="340"/>
      <c r="K107" s="341"/>
      <c r="L107" s="342"/>
      <c r="M107" s="120"/>
      <c r="N107" s="2"/>
    </row>
    <row r="108" spans="1:16" s="3" customFormat="1" ht="3" customHeight="1">
      <c r="A108" s="329"/>
      <c r="B108" s="330"/>
      <c r="C108" s="330"/>
      <c r="D108" s="330"/>
      <c r="E108" s="330"/>
      <c r="F108" s="330"/>
      <c r="G108" s="330"/>
      <c r="H108" s="331"/>
      <c r="I108" s="332"/>
      <c r="J108" s="340"/>
      <c r="K108" s="341"/>
      <c r="L108" s="342"/>
      <c r="M108" s="120"/>
      <c r="N108" s="2"/>
    </row>
    <row r="109" spans="1:16" s="3" customFormat="1">
      <c r="A109" s="329"/>
      <c r="B109" s="330"/>
      <c r="C109" s="330"/>
      <c r="D109" s="330"/>
      <c r="E109" s="330"/>
      <c r="F109" s="330"/>
      <c r="G109" s="330"/>
      <c r="H109" s="331"/>
      <c r="I109" s="332"/>
      <c r="J109" s="340"/>
      <c r="K109" s="341"/>
      <c r="L109" s="342"/>
      <c r="M109" s="120"/>
      <c r="N109" s="2"/>
    </row>
    <row r="110" spans="1:16" s="3" customFormat="1" ht="26.25">
      <c r="A110" s="329"/>
      <c r="B110" s="330"/>
      <c r="C110" s="330"/>
      <c r="D110" s="330"/>
      <c r="E110" s="330"/>
      <c r="F110" s="330"/>
      <c r="G110" s="330"/>
      <c r="H110" s="331"/>
      <c r="I110" s="332"/>
      <c r="J110" s="343"/>
      <c r="K110" s="344"/>
      <c r="L110" s="345"/>
      <c r="M110" s="121"/>
      <c r="N110" s="2"/>
    </row>
    <row r="111" spans="1:16" s="3" customFormat="1" ht="20.25">
      <c r="A111" s="329"/>
      <c r="B111" s="330"/>
      <c r="C111" s="330"/>
      <c r="D111" s="330"/>
      <c r="E111" s="330"/>
      <c r="F111" s="330"/>
      <c r="G111" s="330"/>
      <c r="H111" s="331"/>
      <c r="I111" s="332"/>
      <c r="J111" s="346" t="s">
        <v>71</v>
      </c>
      <c r="K111" s="347"/>
      <c r="L111" s="348"/>
      <c r="M111" s="122"/>
      <c r="N111" s="2"/>
    </row>
    <row r="112" spans="1:16" s="3" customFormat="1" ht="26.25">
      <c r="A112" s="329"/>
      <c r="B112" s="330"/>
      <c r="C112" s="330"/>
      <c r="D112" s="330"/>
      <c r="E112" s="330"/>
      <c r="F112" s="330"/>
      <c r="G112" s="330"/>
      <c r="H112" s="331"/>
      <c r="I112" s="332"/>
      <c r="J112" s="343" t="s">
        <v>72</v>
      </c>
      <c r="K112" s="344"/>
      <c r="L112" s="345"/>
      <c r="M112" s="121"/>
      <c r="N112" s="2"/>
    </row>
    <row r="113" spans="1:14" s="3" customFormat="1" ht="27" thickBot="1">
      <c r="A113" s="333"/>
      <c r="B113" s="334"/>
      <c r="C113" s="334"/>
      <c r="D113" s="334"/>
      <c r="E113" s="334"/>
      <c r="F113" s="334"/>
      <c r="G113" s="334"/>
      <c r="H113" s="335"/>
      <c r="I113" s="336"/>
      <c r="J113" s="349" t="s">
        <v>73</v>
      </c>
      <c r="K113" s="350"/>
      <c r="L113" s="351"/>
      <c r="M113" s="121"/>
      <c r="N113" s="2"/>
    </row>
    <row r="114" spans="1:14">
      <c r="A114" s="5"/>
      <c r="B114" s="5"/>
      <c r="C114" s="5"/>
      <c r="D114" s="5"/>
      <c r="E114" s="5"/>
      <c r="F114" s="5"/>
      <c r="G114" s="5"/>
      <c r="H114" s="5"/>
      <c r="I114" s="5"/>
      <c r="J114" s="5"/>
      <c r="K114" s="5"/>
      <c r="L114" s="5"/>
      <c r="M114" s="5"/>
    </row>
    <row r="115" spans="1:14">
      <c r="A115" s="5"/>
      <c r="B115" s="5"/>
      <c r="C115" s="5"/>
      <c r="D115" s="5"/>
      <c r="E115" s="5"/>
      <c r="F115" s="5"/>
      <c r="G115" s="5"/>
      <c r="H115" s="5"/>
      <c r="I115" s="5"/>
      <c r="J115" s="5"/>
      <c r="K115" s="5"/>
      <c r="L115" s="5"/>
      <c r="M115" s="5"/>
    </row>
    <row r="116" spans="1:14">
      <c r="A116" s="5"/>
      <c r="B116" s="5"/>
      <c r="C116" s="5"/>
      <c r="D116" s="5"/>
      <c r="E116" s="5"/>
      <c r="F116" s="5"/>
      <c r="G116" s="5"/>
      <c r="H116" s="5"/>
      <c r="I116" s="5"/>
      <c r="J116" s="5"/>
      <c r="K116" s="5"/>
      <c r="L116" s="5"/>
      <c r="M116" s="5"/>
    </row>
    <row r="117" spans="1:14">
      <c r="A117" s="5"/>
      <c r="B117" s="5"/>
      <c r="C117" s="5"/>
      <c r="D117" s="5"/>
      <c r="E117" s="5"/>
      <c r="F117" s="5"/>
      <c r="G117" s="5"/>
      <c r="H117" s="5"/>
      <c r="I117" s="5"/>
      <c r="J117" s="5"/>
      <c r="K117" s="5"/>
      <c r="L117" s="5"/>
      <c r="M117" s="5"/>
    </row>
    <row r="118" spans="1:14">
      <c r="A118" s="5"/>
      <c r="B118" s="5"/>
      <c r="C118" s="5"/>
      <c r="D118" s="5"/>
      <c r="E118" s="5"/>
      <c r="F118" s="5"/>
      <c r="G118" s="5"/>
      <c r="H118" s="5"/>
      <c r="I118" s="5"/>
      <c r="J118" s="5"/>
      <c r="K118" s="5"/>
      <c r="L118" s="5"/>
      <c r="M118" s="5"/>
    </row>
    <row r="119" spans="1:14">
      <c r="A119" s="5"/>
      <c r="B119" s="5"/>
      <c r="C119" s="5"/>
      <c r="D119" s="5"/>
      <c r="E119" s="5"/>
      <c r="F119" s="5"/>
      <c r="G119" s="5"/>
      <c r="H119" s="5"/>
      <c r="I119" s="5"/>
      <c r="J119" s="5"/>
      <c r="K119" s="5"/>
      <c r="L119" s="5"/>
      <c r="M119" s="5"/>
    </row>
    <row r="120" spans="1:14">
      <c r="A120" s="5"/>
      <c r="B120" s="5"/>
      <c r="C120" s="5"/>
      <c r="D120" s="5"/>
      <c r="E120" s="5"/>
      <c r="F120" s="5"/>
      <c r="G120" s="5"/>
      <c r="H120" s="5"/>
      <c r="I120" s="5"/>
      <c r="J120" s="5"/>
      <c r="K120" s="5"/>
      <c r="L120" s="5"/>
      <c r="M120" s="5"/>
    </row>
    <row r="121" spans="1:14">
      <c r="A121" s="5"/>
      <c r="B121" s="5"/>
      <c r="C121" s="5"/>
      <c r="D121" s="5"/>
      <c r="E121" s="5"/>
      <c r="F121" s="5"/>
      <c r="G121" s="5"/>
      <c r="H121" s="5"/>
      <c r="I121" s="5"/>
      <c r="J121" s="5"/>
      <c r="K121" s="5"/>
      <c r="L121" s="5"/>
      <c r="M121" s="5"/>
    </row>
    <row r="122" spans="1:14">
      <c r="A122" s="5"/>
      <c r="B122" s="5"/>
      <c r="C122" s="5"/>
      <c r="D122" s="5"/>
      <c r="E122" s="5"/>
      <c r="F122" s="5"/>
      <c r="G122" s="5"/>
      <c r="H122" s="5"/>
      <c r="I122" s="5"/>
      <c r="J122" s="5"/>
      <c r="K122" s="5"/>
      <c r="L122" s="5"/>
      <c r="M122" s="5"/>
    </row>
    <row r="123" spans="1:14">
      <c r="A123" s="5"/>
      <c r="B123" s="5"/>
      <c r="C123" s="5"/>
      <c r="D123" s="5"/>
      <c r="E123" s="5"/>
      <c r="F123" s="5"/>
      <c r="G123" s="5"/>
      <c r="H123" s="5"/>
      <c r="I123" s="5"/>
      <c r="J123" s="5"/>
      <c r="K123" s="5"/>
      <c r="L123" s="5"/>
      <c r="M123" s="5"/>
    </row>
    <row r="143" spans="9:9">
      <c r="I143" s="14"/>
    </row>
    <row r="144" spans="9:9">
      <c r="I144" s="14"/>
    </row>
    <row r="146" spans="9:9">
      <c r="I146" s="14"/>
    </row>
    <row r="149" spans="9:9">
      <c r="I149" s="14"/>
    </row>
    <row r="152" spans="9:9">
      <c r="I152" s="14"/>
    </row>
    <row r="156" spans="9:9">
      <c r="I156" s="14"/>
    </row>
    <row r="158" spans="9:9">
      <c r="I158" s="29"/>
    </row>
    <row r="166" spans="9:9">
      <c r="I166" s="3"/>
    </row>
    <row r="168" spans="9:9">
      <c r="I168" s="54"/>
    </row>
    <row r="169" spans="9:9">
      <c r="I169" s="3"/>
    </row>
    <row r="170" spans="9:9">
      <c r="I170" s="54"/>
    </row>
    <row r="171" spans="9:9">
      <c r="I171" s="3"/>
    </row>
    <row r="172" spans="9:9">
      <c r="I172" s="3"/>
    </row>
    <row r="173" spans="9:9">
      <c r="I173" s="54"/>
    </row>
    <row r="176" spans="9:9">
      <c r="I176" s="54"/>
    </row>
  </sheetData>
  <mergeCells count="99">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78:G78"/>
    <mergeCell ref="C64:G64"/>
    <mergeCell ref="C65:G65"/>
    <mergeCell ref="C66:G66"/>
    <mergeCell ref="C67:G67"/>
    <mergeCell ref="C68:G68"/>
    <mergeCell ref="C69:G69"/>
    <mergeCell ref="C70:G70"/>
    <mergeCell ref="C75:G75"/>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95:G95"/>
    <mergeCell ref="D96:G96"/>
    <mergeCell ref="C97:G97"/>
    <mergeCell ref="D99:G99"/>
    <mergeCell ref="A100:B100"/>
    <mergeCell ref="D100:G100"/>
    <mergeCell ref="D101:G101"/>
    <mergeCell ref="A102:B102"/>
    <mergeCell ref="C102:G102"/>
    <mergeCell ref="C103:G103"/>
    <mergeCell ref="D104:G104"/>
    <mergeCell ref="C105:G105"/>
    <mergeCell ref="A106:I113"/>
    <mergeCell ref="J106:L109"/>
    <mergeCell ref="J110:L110"/>
    <mergeCell ref="J111:L111"/>
    <mergeCell ref="J112:L112"/>
    <mergeCell ref="J113:L113"/>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5.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58" activePane="bottomLeft" state="frozen"/>
      <selection pane="bottomLeft" activeCell="L79" sqref="L79"/>
    </sheetView>
  </sheetViews>
  <sheetFormatPr defaultRowHeight="18"/>
  <cols>
    <col min="1" max="1" width="6.5703125" style="2" customWidth="1"/>
    <col min="2" max="2" width="7.7109375" style="2" customWidth="1"/>
    <col min="3" max="4" width="12.85546875" style="2" customWidth="1"/>
    <col min="5" max="5" width="9.7109375" style="2" customWidth="1"/>
    <col min="6" max="6" width="9.140625" style="2"/>
    <col min="7" max="7" width="16.140625" style="2" customWidth="1"/>
    <col min="8" max="8" width="14.42578125" style="2" bestFit="1" customWidth="1"/>
    <col min="9" max="9" width="21.5703125" style="2" customWidth="1"/>
    <col min="10" max="10" width="27.42578125" style="2" customWidth="1"/>
    <col min="11" max="11" width="11.85546875" style="2" customWidth="1"/>
    <col min="12" max="12" width="27.7109375" style="2" customWidth="1"/>
    <col min="13" max="13" width="12.7109375" style="2" customWidth="1"/>
    <col min="14" max="14" width="38.140625" style="2" bestFit="1" customWidth="1"/>
    <col min="15" max="15" width="46.28515625" style="3" customWidth="1"/>
    <col min="16" max="16" width="21.5703125" style="2" customWidth="1"/>
    <col min="17" max="256" width="9.140625" style="2"/>
    <col min="257" max="257" width="6.5703125" style="2" customWidth="1"/>
    <col min="258" max="258" width="7.7109375" style="2" customWidth="1"/>
    <col min="259" max="260" width="12.85546875" style="2" customWidth="1"/>
    <col min="261" max="261" width="9.7109375" style="2" customWidth="1"/>
    <col min="262" max="262" width="9.140625" style="2"/>
    <col min="263" max="263" width="16.140625" style="2" customWidth="1"/>
    <col min="264" max="264" width="14.42578125" style="2" bestFit="1" customWidth="1"/>
    <col min="265" max="265" width="28.7109375" style="2" customWidth="1"/>
    <col min="266" max="266" width="27.42578125" style="2" customWidth="1"/>
    <col min="267" max="267" width="11.85546875" style="2" customWidth="1"/>
    <col min="268" max="268" width="27.7109375" style="2" customWidth="1"/>
    <col min="269" max="269" width="12.7109375" style="2" customWidth="1"/>
    <col min="270" max="270" width="38.140625" style="2" bestFit="1" customWidth="1"/>
    <col min="271" max="271" width="46.28515625" style="2" customWidth="1"/>
    <col min="272" max="272" width="21.5703125" style="2" customWidth="1"/>
    <col min="273" max="512" width="9.140625" style="2"/>
    <col min="513" max="513" width="6.5703125" style="2" customWidth="1"/>
    <col min="514" max="514" width="7.7109375" style="2" customWidth="1"/>
    <col min="515" max="516" width="12.85546875" style="2" customWidth="1"/>
    <col min="517" max="517" width="9.7109375" style="2" customWidth="1"/>
    <col min="518" max="518" width="9.140625" style="2"/>
    <col min="519" max="519" width="16.140625" style="2" customWidth="1"/>
    <col min="520" max="520" width="14.42578125" style="2" bestFit="1" customWidth="1"/>
    <col min="521" max="521" width="28.7109375" style="2" customWidth="1"/>
    <col min="522" max="522" width="27.42578125" style="2" customWidth="1"/>
    <col min="523" max="523" width="11.85546875" style="2" customWidth="1"/>
    <col min="524" max="524" width="27.7109375" style="2" customWidth="1"/>
    <col min="525" max="525" width="12.7109375" style="2" customWidth="1"/>
    <col min="526" max="526" width="38.140625" style="2" bestFit="1" customWidth="1"/>
    <col min="527" max="527" width="46.28515625" style="2" customWidth="1"/>
    <col min="528" max="528" width="21.5703125" style="2" customWidth="1"/>
    <col min="529" max="768" width="9.140625" style="2"/>
    <col min="769" max="769" width="6.5703125" style="2" customWidth="1"/>
    <col min="770" max="770" width="7.7109375" style="2" customWidth="1"/>
    <col min="771" max="772" width="12.85546875" style="2" customWidth="1"/>
    <col min="773" max="773" width="9.7109375" style="2" customWidth="1"/>
    <col min="774" max="774" width="9.140625" style="2"/>
    <col min="775" max="775" width="16.140625" style="2" customWidth="1"/>
    <col min="776" max="776" width="14.42578125" style="2" bestFit="1" customWidth="1"/>
    <col min="777" max="777" width="28.7109375" style="2" customWidth="1"/>
    <col min="778" max="778" width="27.42578125" style="2" customWidth="1"/>
    <col min="779" max="779" width="11.85546875" style="2" customWidth="1"/>
    <col min="780" max="780" width="27.7109375" style="2" customWidth="1"/>
    <col min="781" max="781" width="12.7109375" style="2" customWidth="1"/>
    <col min="782" max="782" width="38.140625" style="2" bestFit="1" customWidth="1"/>
    <col min="783" max="783" width="46.28515625" style="2" customWidth="1"/>
    <col min="784" max="784" width="21.5703125" style="2" customWidth="1"/>
    <col min="785" max="1024" width="9.140625" style="2"/>
    <col min="1025" max="1025" width="6.5703125" style="2" customWidth="1"/>
    <col min="1026" max="1026" width="7.7109375" style="2" customWidth="1"/>
    <col min="1027" max="1028" width="12.85546875" style="2" customWidth="1"/>
    <col min="1029" max="1029" width="9.7109375" style="2" customWidth="1"/>
    <col min="1030" max="1030" width="9.140625" style="2"/>
    <col min="1031" max="1031" width="16.140625" style="2" customWidth="1"/>
    <col min="1032" max="1032" width="14.42578125" style="2" bestFit="1" customWidth="1"/>
    <col min="1033" max="1033" width="28.7109375" style="2" customWidth="1"/>
    <col min="1034" max="1034" width="27.42578125" style="2" customWidth="1"/>
    <col min="1035" max="1035" width="11.85546875" style="2" customWidth="1"/>
    <col min="1036" max="1036" width="27.7109375" style="2" customWidth="1"/>
    <col min="1037" max="1037" width="12.7109375" style="2" customWidth="1"/>
    <col min="1038" max="1038" width="38.140625" style="2" bestFit="1" customWidth="1"/>
    <col min="1039" max="1039" width="46.28515625" style="2" customWidth="1"/>
    <col min="1040" max="1040" width="21.5703125" style="2" customWidth="1"/>
    <col min="1041" max="1280" width="9.140625" style="2"/>
    <col min="1281" max="1281" width="6.5703125" style="2" customWidth="1"/>
    <col min="1282" max="1282" width="7.7109375" style="2" customWidth="1"/>
    <col min="1283" max="1284" width="12.85546875" style="2" customWidth="1"/>
    <col min="1285" max="1285" width="9.7109375" style="2" customWidth="1"/>
    <col min="1286" max="1286" width="9.140625" style="2"/>
    <col min="1287" max="1287" width="16.140625" style="2" customWidth="1"/>
    <col min="1288" max="1288" width="14.42578125" style="2" bestFit="1" customWidth="1"/>
    <col min="1289" max="1289" width="28.7109375" style="2" customWidth="1"/>
    <col min="1290" max="1290" width="27.42578125" style="2" customWidth="1"/>
    <col min="1291" max="1291" width="11.85546875" style="2" customWidth="1"/>
    <col min="1292" max="1292" width="27.7109375" style="2" customWidth="1"/>
    <col min="1293" max="1293" width="12.7109375" style="2" customWidth="1"/>
    <col min="1294" max="1294" width="38.140625" style="2" bestFit="1" customWidth="1"/>
    <col min="1295" max="1295" width="46.28515625" style="2" customWidth="1"/>
    <col min="1296" max="1296" width="21.5703125" style="2" customWidth="1"/>
    <col min="1297" max="1536" width="9.140625" style="2"/>
    <col min="1537" max="1537" width="6.5703125" style="2" customWidth="1"/>
    <col min="1538" max="1538" width="7.7109375" style="2" customWidth="1"/>
    <col min="1539" max="1540" width="12.85546875" style="2" customWidth="1"/>
    <col min="1541" max="1541" width="9.7109375" style="2" customWidth="1"/>
    <col min="1542" max="1542" width="9.140625" style="2"/>
    <col min="1543" max="1543" width="16.140625" style="2" customWidth="1"/>
    <col min="1544" max="1544" width="14.42578125" style="2" bestFit="1" customWidth="1"/>
    <col min="1545" max="1545" width="28.7109375" style="2" customWidth="1"/>
    <col min="1546" max="1546" width="27.42578125" style="2" customWidth="1"/>
    <col min="1547" max="1547" width="11.85546875" style="2" customWidth="1"/>
    <col min="1548" max="1548" width="27.7109375" style="2" customWidth="1"/>
    <col min="1549" max="1549" width="12.7109375" style="2" customWidth="1"/>
    <col min="1550" max="1550" width="38.140625" style="2" bestFit="1" customWidth="1"/>
    <col min="1551" max="1551" width="46.28515625" style="2" customWidth="1"/>
    <col min="1552" max="1552" width="21.5703125" style="2" customWidth="1"/>
    <col min="1553" max="1792" width="9.140625" style="2"/>
    <col min="1793" max="1793" width="6.5703125" style="2" customWidth="1"/>
    <col min="1794" max="1794" width="7.7109375" style="2" customWidth="1"/>
    <col min="1795" max="1796" width="12.85546875" style="2" customWidth="1"/>
    <col min="1797" max="1797" width="9.7109375" style="2" customWidth="1"/>
    <col min="1798" max="1798" width="9.140625" style="2"/>
    <col min="1799" max="1799" width="16.140625" style="2" customWidth="1"/>
    <col min="1800" max="1800" width="14.42578125" style="2" bestFit="1" customWidth="1"/>
    <col min="1801" max="1801" width="28.7109375" style="2" customWidth="1"/>
    <col min="1802" max="1802" width="27.42578125" style="2" customWidth="1"/>
    <col min="1803" max="1803" width="11.85546875" style="2" customWidth="1"/>
    <col min="1804" max="1804" width="27.7109375" style="2" customWidth="1"/>
    <col min="1805" max="1805" width="12.7109375" style="2" customWidth="1"/>
    <col min="1806" max="1806" width="38.140625" style="2" bestFit="1" customWidth="1"/>
    <col min="1807" max="1807" width="46.28515625" style="2" customWidth="1"/>
    <col min="1808" max="1808" width="21.5703125" style="2" customWidth="1"/>
    <col min="1809" max="2048" width="9.140625" style="2"/>
    <col min="2049" max="2049" width="6.5703125" style="2" customWidth="1"/>
    <col min="2050" max="2050" width="7.7109375" style="2" customWidth="1"/>
    <col min="2051" max="2052" width="12.85546875" style="2" customWidth="1"/>
    <col min="2053" max="2053" width="9.7109375" style="2" customWidth="1"/>
    <col min="2054" max="2054" width="9.140625" style="2"/>
    <col min="2055" max="2055" width="16.140625" style="2" customWidth="1"/>
    <col min="2056" max="2056" width="14.42578125" style="2" bestFit="1" customWidth="1"/>
    <col min="2057" max="2057" width="28.7109375" style="2" customWidth="1"/>
    <col min="2058" max="2058" width="27.42578125" style="2" customWidth="1"/>
    <col min="2059" max="2059" width="11.85546875" style="2" customWidth="1"/>
    <col min="2060" max="2060" width="27.7109375" style="2" customWidth="1"/>
    <col min="2061" max="2061" width="12.7109375" style="2" customWidth="1"/>
    <col min="2062" max="2062" width="38.140625" style="2" bestFit="1" customWidth="1"/>
    <col min="2063" max="2063" width="46.28515625" style="2" customWidth="1"/>
    <col min="2064" max="2064" width="21.5703125" style="2" customWidth="1"/>
    <col min="2065" max="2304" width="9.140625" style="2"/>
    <col min="2305" max="2305" width="6.5703125" style="2" customWidth="1"/>
    <col min="2306" max="2306" width="7.7109375" style="2" customWidth="1"/>
    <col min="2307" max="2308" width="12.85546875" style="2" customWidth="1"/>
    <col min="2309" max="2309" width="9.7109375" style="2" customWidth="1"/>
    <col min="2310" max="2310" width="9.140625" style="2"/>
    <col min="2311" max="2311" width="16.140625" style="2" customWidth="1"/>
    <col min="2312" max="2312" width="14.42578125" style="2" bestFit="1" customWidth="1"/>
    <col min="2313" max="2313" width="28.7109375" style="2" customWidth="1"/>
    <col min="2314" max="2314" width="27.42578125" style="2" customWidth="1"/>
    <col min="2315" max="2315" width="11.85546875" style="2" customWidth="1"/>
    <col min="2316" max="2316" width="27.7109375" style="2" customWidth="1"/>
    <col min="2317" max="2317" width="12.7109375" style="2" customWidth="1"/>
    <col min="2318" max="2318" width="38.140625" style="2" bestFit="1" customWidth="1"/>
    <col min="2319" max="2319" width="46.28515625" style="2" customWidth="1"/>
    <col min="2320" max="2320" width="21.5703125" style="2" customWidth="1"/>
    <col min="2321" max="2560" width="9.140625" style="2"/>
    <col min="2561" max="2561" width="6.5703125" style="2" customWidth="1"/>
    <col min="2562" max="2562" width="7.7109375" style="2" customWidth="1"/>
    <col min="2563" max="2564" width="12.85546875" style="2" customWidth="1"/>
    <col min="2565" max="2565" width="9.7109375" style="2" customWidth="1"/>
    <col min="2566" max="2566" width="9.140625" style="2"/>
    <col min="2567" max="2567" width="16.140625" style="2" customWidth="1"/>
    <col min="2568" max="2568" width="14.42578125" style="2" bestFit="1" customWidth="1"/>
    <col min="2569" max="2569" width="28.7109375" style="2" customWidth="1"/>
    <col min="2570" max="2570" width="27.42578125" style="2" customWidth="1"/>
    <col min="2571" max="2571" width="11.85546875" style="2" customWidth="1"/>
    <col min="2572" max="2572" width="27.7109375" style="2" customWidth="1"/>
    <col min="2573" max="2573" width="12.7109375" style="2" customWidth="1"/>
    <col min="2574" max="2574" width="38.140625" style="2" bestFit="1" customWidth="1"/>
    <col min="2575" max="2575" width="46.28515625" style="2" customWidth="1"/>
    <col min="2576" max="2576" width="21.5703125" style="2" customWidth="1"/>
    <col min="2577" max="2816" width="9.140625" style="2"/>
    <col min="2817" max="2817" width="6.5703125" style="2" customWidth="1"/>
    <col min="2818" max="2818" width="7.7109375" style="2" customWidth="1"/>
    <col min="2819" max="2820" width="12.85546875" style="2" customWidth="1"/>
    <col min="2821" max="2821" width="9.7109375" style="2" customWidth="1"/>
    <col min="2822" max="2822" width="9.140625" style="2"/>
    <col min="2823" max="2823" width="16.140625" style="2" customWidth="1"/>
    <col min="2824" max="2824" width="14.42578125" style="2" bestFit="1" customWidth="1"/>
    <col min="2825" max="2825" width="28.7109375" style="2" customWidth="1"/>
    <col min="2826" max="2826" width="27.42578125" style="2" customWidth="1"/>
    <col min="2827" max="2827" width="11.85546875" style="2" customWidth="1"/>
    <col min="2828" max="2828" width="27.7109375" style="2" customWidth="1"/>
    <col min="2829" max="2829" width="12.7109375" style="2" customWidth="1"/>
    <col min="2830" max="2830" width="38.140625" style="2" bestFit="1" customWidth="1"/>
    <col min="2831" max="2831" width="46.28515625" style="2" customWidth="1"/>
    <col min="2832" max="2832" width="21.5703125" style="2" customWidth="1"/>
    <col min="2833" max="3072" width="9.140625" style="2"/>
    <col min="3073" max="3073" width="6.5703125" style="2" customWidth="1"/>
    <col min="3074" max="3074" width="7.7109375" style="2" customWidth="1"/>
    <col min="3075" max="3076" width="12.85546875" style="2" customWidth="1"/>
    <col min="3077" max="3077" width="9.7109375" style="2" customWidth="1"/>
    <col min="3078" max="3078" width="9.140625" style="2"/>
    <col min="3079" max="3079" width="16.140625" style="2" customWidth="1"/>
    <col min="3080" max="3080" width="14.42578125" style="2" bestFit="1" customWidth="1"/>
    <col min="3081" max="3081" width="28.7109375" style="2" customWidth="1"/>
    <col min="3082" max="3082" width="27.42578125" style="2" customWidth="1"/>
    <col min="3083" max="3083" width="11.85546875" style="2" customWidth="1"/>
    <col min="3084" max="3084" width="27.7109375" style="2" customWidth="1"/>
    <col min="3085" max="3085" width="12.7109375" style="2" customWidth="1"/>
    <col min="3086" max="3086" width="38.140625" style="2" bestFit="1" customWidth="1"/>
    <col min="3087" max="3087" width="46.28515625" style="2" customWidth="1"/>
    <col min="3088" max="3088" width="21.5703125" style="2" customWidth="1"/>
    <col min="3089" max="3328" width="9.140625" style="2"/>
    <col min="3329" max="3329" width="6.5703125" style="2" customWidth="1"/>
    <col min="3330" max="3330" width="7.7109375" style="2" customWidth="1"/>
    <col min="3331" max="3332" width="12.85546875" style="2" customWidth="1"/>
    <col min="3333" max="3333" width="9.7109375" style="2" customWidth="1"/>
    <col min="3334" max="3334" width="9.140625" style="2"/>
    <col min="3335" max="3335" width="16.140625" style="2" customWidth="1"/>
    <col min="3336" max="3336" width="14.42578125" style="2" bestFit="1" customWidth="1"/>
    <col min="3337" max="3337" width="28.7109375" style="2" customWidth="1"/>
    <col min="3338" max="3338" width="27.42578125" style="2" customWidth="1"/>
    <col min="3339" max="3339" width="11.85546875" style="2" customWidth="1"/>
    <col min="3340" max="3340" width="27.7109375" style="2" customWidth="1"/>
    <col min="3341" max="3341" width="12.7109375" style="2" customWidth="1"/>
    <col min="3342" max="3342" width="38.140625" style="2" bestFit="1" customWidth="1"/>
    <col min="3343" max="3343" width="46.28515625" style="2" customWidth="1"/>
    <col min="3344" max="3344" width="21.5703125" style="2" customWidth="1"/>
    <col min="3345" max="3584" width="9.140625" style="2"/>
    <col min="3585" max="3585" width="6.5703125" style="2" customWidth="1"/>
    <col min="3586" max="3586" width="7.7109375" style="2" customWidth="1"/>
    <col min="3587" max="3588" width="12.85546875" style="2" customWidth="1"/>
    <col min="3589" max="3589" width="9.7109375" style="2" customWidth="1"/>
    <col min="3590" max="3590" width="9.140625" style="2"/>
    <col min="3591" max="3591" width="16.140625" style="2" customWidth="1"/>
    <col min="3592" max="3592" width="14.42578125" style="2" bestFit="1" customWidth="1"/>
    <col min="3593" max="3593" width="28.7109375" style="2" customWidth="1"/>
    <col min="3594" max="3594" width="27.42578125" style="2" customWidth="1"/>
    <col min="3595" max="3595" width="11.85546875" style="2" customWidth="1"/>
    <col min="3596" max="3596" width="27.7109375" style="2" customWidth="1"/>
    <col min="3597" max="3597" width="12.7109375" style="2" customWidth="1"/>
    <col min="3598" max="3598" width="38.140625" style="2" bestFit="1" customWidth="1"/>
    <col min="3599" max="3599" width="46.28515625" style="2" customWidth="1"/>
    <col min="3600" max="3600" width="21.5703125" style="2" customWidth="1"/>
    <col min="3601" max="3840" width="9.140625" style="2"/>
    <col min="3841" max="3841" width="6.5703125" style="2" customWidth="1"/>
    <col min="3842" max="3842" width="7.7109375" style="2" customWidth="1"/>
    <col min="3843" max="3844" width="12.85546875" style="2" customWidth="1"/>
    <col min="3845" max="3845" width="9.7109375" style="2" customWidth="1"/>
    <col min="3846" max="3846" width="9.140625" style="2"/>
    <col min="3847" max="3847" width="16.140625" style="2" customWidth="1"/>
    <col min="3848" max="3848" width="14.42578125" style="2" bestFit="1" customWidth="1"/>
    <col min="3849" max="3849" width="28.7109375" style="2" customWidth="1"/>
    <col min="3850" max="3850" width="27.42578125" style="2" customWidth="1"/>
    <col min="3851" max="3851" width="11.85546875" style="2" customWidth="1"/>
    <col min="3852" max="3852" width="27.7109375" style="2" customWidth="1"/>
    <col min="3853" max="3853" width="12.7109375" style="2" customWidth="1"/>
    <col min="3854" max="3854" width="38.140625" style="2" bestFit="1" customWidth="1"/>
    <col min="3855" max="3855" width="46.28515625" style="2" customWidth="1"/>
    <col min="3856" max="3856" width="21.5703125" style="2" customWidth="1"/>
    <col min="3857" max="4096" width="9.140625" style="2"/>
    <col min="4097" max="4097" width="6.5703125" style="2" customWidth="1"/>
    <col min="4098" max="4098" width="7.7109375" style="2" customWidth="1"/>
    <col min="4099" max="4100" width="12.85546875" style="2" customWidth="1"/>
    <col min="4101" max="4101" width="9.7109375" style="2" customWidth="1"/>
    <col min="4102" max="4102" width="9.140625" style="2"/>
    <col min="4103" max="4103" width="16.140625" style="2" customWidth="1"/>
    <col min="4104" max="4104" width="14.42578125" style="2" bestFit="1" customWidth="1"/>
    <col min="4105" max="4105" width="28.7109375" style="2" customWidth="1"/>
    <col min="4106" max="4106" width="27.42578125" style="2" customWidth="1"/>
    <col min="4107" max="4107" width="11.85546875" style="2" customWidth="1"/>
    <col min="4108" max="4108" width="27.7109375" style="2" customWidth="1"/>
    <col min="4109" max="4109" width="12.7109375" style="2" customWidth="1"/>
    <col min="4110" max="4110" width="38.140625" style="2" bestFit="1" customWidth="1"/>
    <col min="4111" max="4111" width="46.28515625" style="2" customWidth="1"/>
    <col min="4112" max="4112" width="21.5703125" style="2" customWidth="1"/>
    <col min="4113" max="4352" width="9.140625" style="2"/>
    <col min="4353" max="4353" width="6.5703125" style="2" customWidth="1"/>
    <col min="4354" max="4354" width="7.7109375" style="2" customWidth="1"/>
    <col min="4355" max="4356" width="12.85546875" style="2" customWidth="1"/>
    <col min="4357" max="4357" width="9.7109375" style="2" customWidth="1"/>
    <col min="4358" max="4358" width="9.140625" style="2"/>
    <col min="4359" max="4359" width="16.140625" style="2" customWidth="1"/>
    <col min="4360" max="4360" width="14.42578125" style="2" bestFit="1" customWidth="1"/>
    <col min="4361" max="4361" width="28.7109375" style="2" customWidth="1"/>
    <col min="4362" max="4362" width="27.42578125" style="2" customWidth="1"/>
    <col min="4363" max="4363" width="11.85546875" style="2" customWidth="1"/>
    <col min="4364" max="4364" width="27.7109375" style="2" customWidth="1"/>
    <col min="4365" max="4365" width="12.7109375" style="2" customWidth="1"/>
    <col min="4366" max="4366" width="38.140625" style="2" bestFit="1" customWidth="1"/>
    <col min="4367" max="4367" width="46.28515625" style="2" customWidth="1"/>
    <col min="4368" max="4368" width="21.5703125" style="2" customWidth="1"/>
    <col min="4369" max="4608" width="9.140625" style="2"/>
    <col min="4609" max="4609" width="6.5703125" style="2" customWidth="1"/>
    <col min="4610" max="4610" width="7.7109375" style="2" customWidth="1"/>
    <col min="4611" max="4612" width="12.85546875" style="2" customWidth="1"/>
    <col min="4613" max="4613" width="9.7109375" style="2" customWidth="1"/>
    <col min="4614" max="4614" width="9.140625" style="2"/>
    <col min="4615" max="4615" width="16.140625" style="2" customWidth="1"/>
    <col min="4616" max="4616" width="14.42578125" style="2" bestFit="1" customWidth="1"/>
    <col min="4617" max="4617" width="28.7109375" style="2" customWidth="1"/>
    <col min="4618" max="4618" width="27.42578125" style="2" customWidth="1"/>
    <col min="4619" max="4619" width="11.85546875" style="2" customWidth="1"/>
    <col min="4620" max="4620" width="27.7109375" style="2" customWidth="1"/>
    <col min="4621" max="4621" width="12.7109375" style="2" customWidth="1"/>
    <col min="4622" max="4622" width="38.140625" style="2" bestFit="1" customWidth="1"/>
    <col min="4623" max="4623" width="46.28515625" style="2" customWidth="1"/>
    <col min="4624" max="4624" width="21.5703125" style="2" customWidth="1"/>
    <col min="4625" max="4864" width="9.140625" style="2"/>
    <col min="4865" max="4865" width="6.5703125" style="2" customWidth="1"/>
    <col min="4866" max="4866" width="7.7109375" style="2" customWidth="1"/>
    <col min="4867" max="4868" width="12.85546875" style="2" customWidth="1"/>
    <col min="4869" max="4869" width="9.7109375" style="2" customWidth="1"/>
    <col min="4870" max="4870" width="9.140625" style="2"/>
    <col min="4871" max="4871" width="16.140625" style="2" customWidth="1"/>
    <col min="4872" max="4872" width="14.42578125" style="2" bestFit="1" customWidth="1"/>
    <col min="4873" max="4873" width="28.7109375" style="2" customWidth="1"/>
    <col min="4874" max="4874" width="27.42578125" style="2" customWidth="1"/>
    <col min="4875" max="4875" width="11.85546875" style="2" customWidth="1"/>
    <col min="4876" max="4876" width="27.7109375" style="2" customWidth="1"/>
    <col min="4877" max="4877" width="12.7109375" style="2" customWidth="1"/>
    <col min="4878" max="4878" width="38.140625" style="2" bestFit="1" customWidth="1"/>
    <col min="4879" max="4879" width="46.28515625" style="2" customWidth="1"/>
    <col min="4880" max="4880" width="21.5703125" style="2" customWidth="1"/>
    <col min="4881" max="5120" width="9.140625" style="2"/>
    <col min="5121" max="5121" width="6.5703125" style="2" customWidth="1"/>
    <col min="5122" max="5122" width="7.7109375" style="2" customWidth="1"/>
    <col min="5123" max="5124" width="12.85546875" style="2" customWidth="1"/>
    <col min="5125" max="5125" width="9.7109375" style="2" customWidth="1"/>
    <col min="5126" max="5126" width="9.140625" style="2"/>
    <col min="5127" max="5127" width="16.140625" style="2" customWidth="1"/>
    <col min="5128" max="5128" width="14.42578125" style="2" bestFit="1" customWidth="1"/>
    <col min="5129" max="5129" width="28.7109375" style="2" customWidth="1"/>
    <col min="5130" max="5130" width="27.42578125" style="2" customWidth="1"/>
    <col min="5131" max="5131" width="11.85546875" style="2" customWidth="1"/>
    <col min="5132" max="5132" width="27.7109375" style="2" customWidth="1"/>
    <col min="5133" max="5133" width="12.7109375" style="2" customWidth="1"/>
    <col min="5134" max="5134" width="38.140625" style="2" bestFit="1" customWidth="1"/>
    <col min="5135" max="5135" width="46.28515625" style="2" customWidth="1"/>
    <col min="5136" max="5136" width="21.5703125" style="2" customWidth="1"/>
    <col min="5137" max="5376" width="9.140625" style="2"/>
    <col min="5377" max="5377" width="6.5703125" style="2" customWidth="1"/>
    <col min="5378" max="5378" width="7.7109375" style="2" customWidth="1"/>
    <col min="5379" max="5380" width="12.85546875" style="2" customWidth="1"/>
    <col min="5381" max="5381" width="9.7109375" style="2" customWidth="1"/>
    <col min="5382" max="5382" width="9.140625" style="2"/>
    <col min="5383" max="5383" width="16.140625" style="2" customWidth="1"/>
    <col min="5384" max="5384" width="14.42578125" style="2" bestFit="1" customWidth="1"/>
    <col min="5385" max="5385" width="28.7109375" style="2" customWidth="1"/>
    <col min="5386" max="5386" width="27.42578125" style="2" customWidth="1"/>
    <col min="5387" max="5387" width="11.85546875" style="2" customWidth="1"/>
    <col min="5388" max="5388" width="27.7109375" style="2" customWidth="1"/>
    <col min="5389" max="5389" width="12.7109375" style="2" customWidth="1"/>
    <col min="5390" max="5390" width="38.140625" style="2" bestFit="1" customWidth="1"/>
    <col min="5391" max="5391" width="46.28515625" style="2" customWidth="1"/>
    <col min="5392" max="5392" width="21.5703125" style="2" customWidth="1"/>
    <col min="5393" max="5632" width="9.140625" style="2"/>
    <col min="5633" max="5633" width="6.5703125" style="2" customWidth="1"/>
    <col min="5634" max="5634" width="7.7109375" style="2" customWidth="1"/>
    <col min="5635" max="5636" width="12.85546875" style="2" customWidth="1"/>
    <col min="5637" max="5637" width="9.7109375" style="2" customWidth="1"/>
    <col min="5638" max="5638" width="9.140625" style="2"/>
    <col min="5639" max="5639" width="16.140625" style="2" customWidth="1"/>
    <col min="5640" max="5640" width="14.42578125" style="2" bestFit="1" customWidth="1"/>
    <col min="5641" max="5641" width="28.7109375" style="2" customWidth="1"/>
    <col min="5642" max="5642" width="27.42578125" style="2" customWidth="1"/>
    <col min="5643" max="5643" width="11.85546875" style="2" customWidth="1"/>
    <col min="5644" max="5644" width="27.7109375" style="2" customWidth="1"/>
    <col min="5645" max="5645" width="12.7109375" style="2" customWidth="1"/>
    <col min="5646" max="5646" width="38.140625" style="2" bestFit="1" customWidth="1"/>
    <col min="5647" max="5647" width="46.28515625" style="2" customWidth="1"/>
    <col min="5648" max="5648" width="21.5703125" style="2" customWidth="1"/>
    <col min="5649" max="5888" width="9.140625" style="2"/>
    <col min="5889" max="5889" width="6.5703125" style="2" customWidth="1"/>
    <col min="5890" max="5890" width="7.7109375" style="2" customWidth="1"/>
    <col min="5891" max="5892" width="12.85546875" style="2" customWidth="1"/>
    <col min="5893" max="5893" width="9.7109375" style="2" customWidth="1"/>
    <col min="5894" max="5894" width="9.140625" style="2"/>
    <col min="5895" max="5895" width="16.140625" style="2" customWidth="1"/>
    <col min="5896" max="5896" width="14.42578125" style="2" bestFit="1" customWidth="1"/>
    <col min="5897" max="5897" width="28.7109375" style="2" customWidth="1"/>
    <col min="5898" max="5898" width="27.42578125" style="2" customWidth="1"/>
    <col min="5899" max="5899" width="11.85546875" style="2" customWidth="1"/>
    <col min="5900" max="5900" width="27.7109375" style="2" customWidth="1"/>
    <col min="5901" max="5901" width="12.7109375" style="2" customWidth="1"/>
    <col min="5902" max="5902" width="38.140625" style="2" bestFit="1" customWidth="1"/>
    <col min="5903" max="5903" width="46.28515625" style="2" customWidth="1"/>
    <col min="5904" max="5904" width="21.5703125" style="2" customWidth="1"/>
    <col min="5905" max="6144" width="9.140625" style="2"/>
    <col min="6145" max="6145" width="6.5703125" style="2" customWidth="1"/>
    <col min="6146" max="6146" width="7.7109375" style="2" customWidth="1"/>
    <col min="6147" max="6148" width="12.85546875" style="2" customWidth="1"/>
    <col min="6149" max="6149" width="9.7109375" style="2" customWidth="1"/>
    <col min="6150" max="6150" width="9.140625" style="2"/>
    <col min="6151" max="6151" width="16.140625" style="2" customWidth="1"/>
    <col min="6152" max="6152" width="14.42578125" style="2" bestFit="1" customWidth="1"/>
    <col min="6153" max="6153" width="28.7109375" style="2" customWidth="1"/>
    <col min="6154" max="6154" width="27.42578125" style="2" customWidth="1"/>
    <col min="6155" max="6155" width="11.85546875" style="2" customWidth="1"/>
    <col min="6156" max="6156" width="27.7109375" style="2" customWidth="1"/>
    <col min="6157" max="6157" width="12.7109375" style="2" customWidth="1"/>
    <col min="6158" max="6158" width="38.140625" style="2" bestFit="1" customWidth="1"/>
    <col min="6159" max="6159" width="46.28515625" style="2" customWidth="1"/>
    <col min="6160" max="6160" width="21.5703125" style="2" customWidth="1"/>
    <col min="6161" max="6400" width="9.140625" style="2"/>
    <col min="6401" max="6401" width="6.5703125" style="2" customWidth="1"/>
    <col min="6402" max="6402" width="7.7109375" style="2" customWidth="1"/>
    <col min="6403" max="6404" width="12.85546875" style="2" customWidth="1"/>
    <col min="6405" max="6405" width="9.7109375" style="2" customWidth="1"/>
    <col min="6406" max="6406" width="9.140625" style="2"/>
    <col min="6407" max="6407" width="16.140625" style="2" customWidth="1"/>
    <col min="6408" max="6408" width="14.42578125" style="2" bestFit="1" customWidth="1"/>
    <col min="6409" max="6409" width="28.7109375" style="2" customWidth="1"/>
    <col min="6410" max="6410" width="27.42578125" style="2" customWidth="1"/>
    <col min="6411" max="6411" width="11.85546875" style="2" customWidth="1"/>
    <col min="6412" max="6412" width="27.7109375" style="2" customWidth="1"/>
    <col min="6413" max="6413" width="12.7109375" style="2" customWidth="1"/>
    <col min="6414" max="6414" width="38.140625" style="2" bestFit="1" customWidth="1"/>
    <col min="6415" max="6415" width="46.28515625" style="2" customWidth="1"/>
    <col min="6416" max="6416" width="21.5703125" style="2" customWidth="1"/>
    <col min="6417" max="6656" width="9.140625" style="2"/>
    <col min="6657" max="6657" width="6.5703125" style="2" customWidth="1"/>
    <col min="6658" max="6658" width="7.7109375" style="2" customWidth="1"/>
    <col min="6659" max="6660" width="12.85546875" style="2" customWidth="1"/>
    <col min="6661" max="6661" width="9.7109375" style="2" customWidth="1"/>
    <col min="6662" max="6662" width="9.140625" style="2"/>
    <col min="6663" max="6663" width="16.140625" style="2" customWidth="1"/>
    <col min="6664" max="6664" width="14.42578125" style="2" bestFit="1" customWidth="1"/>
    <col min="6665" max="6665" width="28.7109375" style="2" customWidth="1"/>
    <col min="6666" max="6666" width="27.42578125" style="2" customWidth="1"/>
    <col min="6667" max="6667" width="11.85546875" style="2" customWidth="1"/>
    <col min="6668" max="6668" width="27.7109375" style="2" customWidth="1"/>
    <col min="6669" max="6669" width="12.7109375" style="2" customWidth="1"/>
    <col min="6670" max="6670" width="38.140625" style="2" bestFit="1" customWidth="1"/>
    <col min="6671" max="6671" width="46.28515625" style="2" customWidth="1"/>
    <col min="6672" max="6672" width="21.5703125" style="2" customWidth="1"/>
    <col min="6673" max="6912" width="9.140625" style="2"/>
    <col min="6913" max="6913" width="6.5703125" style="2" customWidth="1"/>
    <col min="6914" max="6914" width="7.7109375" style="2" customWidth="1"/>
    <col min="6915" max="6916" width="12.85546875" style="2" customWidth="1"/>
    <col min="6917" max="6917" width="9.7109375" style="2" customWidth="1"/>
    <col min="6918" max="6918" width="9.140625" style="2"/>
    <col min="6919" max="6919" width="16.140625" style="2" customWidth="1"/>
    <col min="6920" max="6920" width="14.42578125" style="2" bestFit="1" customWidth="1"/>
    <col min="6921" max="6921" width="28.7109375" style="2" customWidth="1"/>
    <col min="6922" max="6922" width="27.42578125" style="2" customWidth="1"/>
    <col min="6923" max="6923" width="11.85546875" style="2" customWidth="1"/>
    <col min="6924" max="6924" width="27.7109375" style="2" customWidth="1"/>
    <col min="6925" max="6925" width="12.7109375" style="2" customWidth="1"/>
    <col min="6926" max="6926" width="38.140625" style="2" bestFit="1" customWidth="1"/>
    <col min="6927" max="6927" width="46.28515625" style="2" customWidth="1"/>
    <col min="6928" max="6928" width="21.5703125" style="2" customWidth="1"/>
    <col min="6929" max="7168" width="9.140625" style="2"/>
    <col min="7169" max="7169" width="6.5703125" style="2" customWidth="1"/>
    <col min="7170" max="7170" width="7.7109375" style="2" customWidth="1"/>
    <col min="7171" max="7172" width="12.85546875" style="2" customWidth="1"/>
    <col min="7173" max="7173" width="9.7109375" style="2" customWidth="1"/>
    <col min="7174" max="7174" width="9.140625" style="2"/>
    <col min="7175" max="7175" width="16.140625" style="2" customWidth="1"/>
    <col min="7176" max="7176" width="14.42578125" style="2" bestFit="1" customWidth="1"/>
    <col min="7177" max="7177" width="28.7109375" style="2" customWidth="1"/>
    <col min="7178" max="7178" width="27.42578125" style="2" customWidth="1"/>
    <col min="7179" max="7179" width="11.85546875" style="2" customWidth="1"/>
    <col min="7180" max="7180" width="27.7109375" style="2" customWidth="1"/>
    <col min="7181" max="7181" width="12.7109375" style="2" customWidth="1"/>
    <col min="7182" max="7182" width="38.140625" style="2" bestFit="1" customWidth="1"/>
    <col min="7183" max="7183" width="46.28515625" style="2" customWidth="1"/>
    <col min="7184" max="7184" width="21.5703125" style="2" customWidth="1"/>
    <col min="7185" max="7424" width="9.140625" style="2"/>
    <col min="7425" max="7425" width="6.5703125" style="2" customWidth="1"/>
    <col min="7426" max="7426" width="7.7109375" style="2" customWidth="1"/>
    <col min="7427" max="7428" width="12.85546875" style="2" customWidth="1"/>
    <col min="7429" max="7429" width="9.7109375" style="2" customWidth="1"/>
    <col min="7430" max="7430" width="9.140625" style="2"/>
    <col min="7431" max="7431" width="16.140625" style="2" customWidth="1"/>
    <col min="7432" max="7432" width="14.42578125" style="2" bestFit="1" customWidth="1"/>
    <col min="7433" max="7433" width="28.7109375" style="2" customWidth="1"/>
    <col min="7434" max="7434" width="27.42578125" style="2" customWidth="1"/>
    <col min="7435" max="7435" width="11.85546875" style="2" customWidth="1"/>
    <col min="7436" max="7436" width="27.7109375" style="2" customWidth="1"/>
    <col min="7437" max="7437" width="12.7109375" style="2" customWidth="1"/>
    <col min="7438" max="7438" width="38.140625" style="2" bestFit="1" customWidth="1"/>
    <col min="7439" max="7439" width="46.28515625" style="2" customWidth="1"/>
    <col min="7440" max="7440" width="21.5703125" style="2" customWidth="1"/>
    <col min="7441" max="7680" width="9.140625" style="2"/>
    <col min="7681" max="7681" width="6.5703125" style="2" customWidth="1"/>
    <col min="7682" max="7682" width="7.7109375" style="2" customWidth="1"/>
    <col min="7683" max="7684" width="12.85546875" style="2" customWidth="1"/>
    <col min="7685" max="7685" width="9.7109375" style="2" customWidth="1"/>
    <col min="7686" max="7686" width="9.140625" style="2"/>
    <col min="7687" max="7687" width="16.140625" style="2" customWidth="1"/>
    <col min="7688" max="7688" width="14.42578125" style="2" bestFit="1" customWidth="1"/>
    <col min="7689" max="7689" width="28.7109375" style="2" customWidth="1"/>
    <col min="7690" max="7690" width="27.42578125" style="2" customWidth="1"/>
    <col min="7691" max="7691" width="11.85546875" style="2" customWidth="1"/>
    <col min="7692" max="7692" width="27.7109375" style="2" customWidth="1"/>
    <col min="7693" max="7693" width="12.7109375" style="2" customWidth="1"/>
    <col min="7694" max="7694" width="38.140625" style="2" bestFit="1" customWidth="1"/>
    <col min="7695" max="7695" width="46.28515625" style="2" customWidth="1"/>
    <col min="7696" max="7696" width="21.5703125" style="2" customWidth="1"/>
    <col min="7697" max="7936" width="9.140625" style="2"/>
    <col min="7937" max="7937" width="6.5703125" style="2" customWidth="1"/>
    <col min="7938" max="7938" width="7.7109375" style="2" customWidth="1"/>
    <col min="7939" max="7940" width="12.85546875" style="2" customWidth="1"/>
    <col min="7941" max="7941" width="9.7109375" style="2" customWidth="1"/>
    <col min="7942" max="7942" width="9.140625" style="2"/>
    <col min="7943" max="7943" width="16.140625" style="2" customWidth="1"/>
    <col min="7944" max="7944" width="14.42578125" style="2" bestFit="1" customWidth="1"/>
    <col min="7945" max="7945" width="28.7109375" style="2" customWidth="1"/>
    <col min="7946" max="7946" width="27.42578125" style="2" customWidth="1"/>
    <col min="7947" max="7947" width="11.85546875" style="2" customWidth="1"/>
    <col min="7948" max="7948" width="27.7109375" style="2" customWidth="1"/>
    <col min="7949" max="7949" width="12.7109375" style="2" customWidth="1"/>
    <col min="7950" max="7950" width="38.140625" style="2" bestFit="1" customWidth="1"/>
    <col min="7951" max="7951" width="46.28515625" style="2" customWidth="1"/>
    <col min="7952" max="7952" width="21.5703125" style="2" customWidth="1"/>
    <col min="7953" max="8192" width="9.140625" style="2"/>
    <col min="8193" max="8193" width="6.5703125" style="2" customWidth="1"/>
    <col min="8194" max="8194" width="7.7109375" style="2" customWidth="1"/>
    <col min="8195" max="8196" width="12.85546875" style="2" customWidth="1"/>
    <col min="8197" max="8197" width="9.7109375" style="2" customWidth="1"/>
    <col min="8198" max="8198" width="9.140625" style="2"/>
    <col min="8199" max="8199" width="16.140625" style="2" customWidth="1"/>
    <col min="8200" max="8200" width="14.42578125" style="2" bestFit="1" customWidth="1"/>
    <col min="8201" max="8201" width="28.7109375" style="2" customWidth="1"/>
    <col min="8202" max="8202" width="27.42578125" style="2" customWidth="1"/>
    <col min="8203" max="8203" width="11.85546875" style="2" customWidth="1"/>
    <col min="8204" max="8204" width="27.7109375" style="2" customWidth="1"/>
    <col min="8205" max="8205" width="12.7109375" style="2" customWidth="1"/>
    <col min="8206" max="8206" width="38.140625" style="2" bestFit="1" customWidth="1"/>
    <col min="8207" max="8207" width="46.28515625" style="2" customWidth="1"/>
    <col min="8208" max="8208" width="21.5703125" style="2" customWidth="1"/>
    <col min="8209" max="8448" width="9.140625" style="2"/>
    <col min="8449" max="8449" width="6.5703125" style="2" customWidth="1"/>
    <col min="8450" max="8450" width="7.7109375" style="2" customWidth="1"/>
    <col min="8451" max="8452" width="12.85546875" style="2" customWidth="1"/>
    <col min="8453" max="8453" width="9.7109375" style="2" customWidth="1"/>
    <col min="8454" max="8454" width="9.140625" style="2"/>
    <col min="8455" max="8455" width="16.140625" style="2" customWidth="1"/>
    <col min="8456" max="8456" width="14.42578125" style="2" bestFit="1" customWidth="1"/>
    <col min="8457" max="8457" width="28.7109375" style="2" customWidth="1"/>
    <col min="8458" max="8458" width="27.42578125" style="2" customWidth="1"/>
    <col min="8459" max="8459" width="11.85546875" style="2" customWidth="1"/>
    <col min="8460" max="8460" width="27.7109375" style="2" customWidth="1"/>
    <col min="8461" max="8461" width="12.7109375" style="2" customWidth="1"/>
    <col min="8462" max="8462" width="38.140625" style="2" bestFit="1" customWidth="1"/>
    <col min="8463" max="8463" width="46.28515625" style="2" customWidth="1"/>
    <col min="8464" max="8464" width="21.5703125" style="2" customWidth="1"/>
    <col min="8465" max="8704" width="9.140625" style="2"/>
    <col min="8705" max="8705" width="6.5703125" style="2" customWidth="1"/>
    <col min="8706" max="8706" width="7.7109375" style="2" customWidth="1"/>
    <col min="8707" max="8708" width="12.85546875" style="2" customWidth="1"/>
    <col min="8709" max="8709" width="9.7109375" style="2" customWidth="1"/>
    <col min="8710" max="8710" width="9.140625" style="2"/>
    <col min="8711" max="8711" width="16.140625" style="2" customWidth="1"/>
    <col min="8712" max="8712" width="14.42578125" style="2" bestFit="1" customWidth="1"/>
    <col min="8713" max="8713" width="28.7109375" style="2" customWidth="1"/>
    <col min="8714" max="8714" width="27.42578125" style="2" customWidth="1"/>
    <col min="8715" max="8715" width="11.85546875" style="2" customWidth="1"/>
    <col min="8716" max="8716" width="27.7109375" style="2" customWidth="1"/>
    <col min="8717" max="8717" width="12.7109375" style="2" customWidth="1"/>
    <col min="8718" max="8718" width="38.140625" style="2" bestFit="1" customWidth="1"/>
    <col min="8719" max="8719" width="46.28515625" style="2" customWidth="1"/>
    <col min="8720" max="8720" width="21.5703125" style="2" customWidth="1"/>
    <col min="8721" max="8960" width="9.140625" style="2"/>
    <col min="8961" max="8961" width="6.5703125" style="2" customWidth="1"/>
    <col min="8962" max="8962" width="7.7109375" style="2" customWidth="1"/>
    <col min="8963" max="8964" width="12.85546875" style="2" customWidth="1"/>
    <col min="8965" max="8965" width="9.7109375" style="2" customWidth="1"/>
    <col min="8966" max="8966" width="9.140625" style="2"/>
    <col min="8967" max="8967" width="16.140625" style="2" customWidth="1"/>
    <col min="8968" max="8968" width="14.42578125" style="2" bestFit="1" customWidth="1"/>
    <col min="8969" max="8969" width="28.7109375" style="2" customWidth="1"/>
    <col min="8970" max="8970" width="27.42578125" style="2" customWidth="1"/>
    <col min="8971" max="8971" width="11.85546875" style="2" customWidth="1"/>
    <col min="8972" max="8972" width="27.7109375" style="2" customWidth="1"/>
    <col min="8973" max="8973" width="12.7109375" style="2" customWidth="1"/>
    <col min="8974" max="8974" width="38.140625" style="2" bestFit="1" customWidth="1"/>
    <col min="8975" max="8975" width="46.28515625" style="2" customWidth="1"/>
    <col min="8976" max="8976" width="21.5703125" style="2" customWidth="1"/>
    <col min="8977" max="9216" width="9.140625" style="2"/>
    <col min="9217" max="9217" width="6.5703125" style="2" customWidth="1"/>
    <col min="9218" max="9218" width="7.7109375" style="2" customWidth="1"/>
    <col min="9219" max="9220" width="12.85546875" style="2" customWidth="1"/>
    <col min="9221" max="9221" width="9.7109375" style="2" customWidth="1"/>
    <col min="9222" max="9222" width="9.140625" style="2"/>
    <col min="9223" max="9223" width="16.140625" style="2" customWidth="1"/>
    <col min="9224" max="9224" width="14.42578125" style="2" bestFit="1" customWidth="1"/>
    <col min="9225" max="9225" width="28.7109375" style="2" customWidth="1"/>
    <col min="9226" max="9226" width="27.42578125" style="2" customWidth="1"/>
    <col min="9227" max="9227" width="11.85546875" style="2" customWidth="1"/>
    <col min="9228" max="9228" width="27.7109375" style="2" customWidth="1"/>
    <col min="9229" max="9229" width="12.7109375" style="2" customWidth="1"/>
    <col min="9230" max="9230" width="38.140625" style="2" bestFit="1" customWidth="1"/>
    <col min="9231" max="9231" width="46.28515625" style="2" customWidth="1"/>
    <col min="9232" max="9232" width="21.5703125" style="2" customWidth="1"/>
    <col min="9233" max="9472" width="9.140625" style="2"/>
    <col min="9473" max="9473" width="6.5703125" style="2" customWidth="1"/>
    <col min="9474" max="9474" width="7.7109375" style="2" customWidth="1"/>
    <col min="9475" max="9476" width="12.85546875" style="2" customWidth="1"/>
    <col min="9477" max="9477" width="9.7109375" style="2" customWidth="1"/>
    <col min="9478" max="9478" width="9.140625" style="2"/>
    <col min="9479" max="9479" width="16.140625" style="2" customWidth="1"/>
    <col min="9480" max="9480" width="14.42578125" style="2" bestFit="1" customWidth="1"/>
    <col min="9481" max="9481" width="28.7109375" style="2" customWidth="1"/>
    <col min="9482" max="9482" width="27.42578125" style="2" customWidth="1"/>
    <col min="9483" max="9483" width="11.85546875" style="2" customWidth="1"/>
    <col min="9484" max="9484" width="27.7109375" style="2" customWidth="1"/>
    <col min="9485" max="9485" width="12.7109375" style="2" customWidth="1"/>
    <col min="9486" max="9486" width="38.140625" style="2" bestFit="1" customWidth="1"/>
    <col min="9487" max="9487" width="46.28515625" style="2" customWidth="1"/>
    <col min="9488" max="9488" width="21.5703125" style="2" customWidth="1"/>
    <col min="9489" max="9728" width="9.140625" style="2"/>
    <col min="9729" max="9729" width="6.5703125" style="2" customWidth="1"/>
    <col min="9730" max="9730" width="7.7109375" style="2" customWidth="1"/>
    <col min="9731" max="9732" width="12.85546875" style="2" customWidth="1"/>
    <col min="9733" max="9733" width="9.7109375" style="2" customWidth="1"/>
    <col min="9734" max="9734" width="9.140625" style="2"/>
    <col min="9735" max="9735" width="16.140625" style="2" customWidth="1"/>
    <col min="9736" max="9736" width="14.42578125" style="2" bestFit="1" customWidth="1"/>
    <col min="9737" max="9737" width="28.7109375" style="2" customWidth="1"/>
    <col min="9738" max="9738" width="27.42578125" style="2" customWidth="1"/>
    <col min="9739" max="9739" width="11.85546875" style="2" customWidth="1"/>
    <col min="9740" max="9740" width="27.7109375" style="2" customWidth="1"/>
    <col min="9741" max="9741" width="12.7109375" style="2" customWidth="1"/>
    <col min="9742" max="9742" width="38.140625" style="2" bestFit="1" customWidth="1"/>
    <col min="9743" max="9743" width="46.28515625" style="2" customWidth="1"/>
    <col min="9744" max="9744" width="21.5703125" style="2" customWidth="1"/>
    <col min="9745" max="9984" width="9.140625" style="2"/>
    <col min="9985" max="9985" width="6.5703125" style="2" customWidth="1"/>
    <col min="9986" max="9986" width="7.7109375" style="2" customWidth="1"/>
    <col min="9987" max="9988" width="12.85546875" style="2" customWidth="1"/>
    <col min="9989" max="9989" width="9.7109375" style="2" customWidth="1"/>
    <col min="9990" max="9990" width="9.140625" style="2"/>
    <col min="9991" max="9991" width="16.140625" style="2" customWidth="1"/>
    <col min="9992" max="9992" width="14.42578125" style="2" bestFit="1" customWidth="1"/>
    <col min="9993" max="9993" width="28.7109375" style="2" customWidth="1"/>
    <col min="9994" max="9994" width="27.42578125" style="2" customWidth="1"/>
    <col min="9995" max="9995" width="11.85546875" style="2" customWidth="1"/>
    <col min="9996" max="9996" width="27.7109375" style="2" customWidth="1"/>
    <col min="9997" max="9997" width="12.7109375" style="2" customWidth="1"/>
    <col min="9998" max="9998" width="38.140625" style="2" bestFit="1" customWidth="1"/>
    <col min="9999" max="9999" width="46.28515625" style="2" customWidth="1"/>
    <col min="10000" max="10000" width="21.5703125" style="2" customWidth="1"/>
    <col min="10001" max="10240" width="9.140625" style="2"/>
    <col min="10241" max="10241" width="6.5703125" style="2" customWidth="1"/>
    <col min="10242" max="10242" width="7.7109375" style="2" customWidth="1"/>
    <col min="10243" max="10244" width="12.85546875" style="2" customWidth="1"/>
    <col min="10245" max="10245" width="9.7109375" style="2" customWidth="1"/>
    <col min="10246" max="10246" width="9.140625" style="2"/>
    <col min="10247" max="10247" width="16.140625" style="2" customWidth="1"/>
    <col min="10248" max="10248" width="14.42578125" style="2" bestFit="1" customWidth="1"/>
    <col min="10249" max="10249" width="28.7109375" style="2" customWidth="1"/>
    <col min="10250" max="10250" width="27.42578125" style="2" customWidth="1"/>
    <col min="10251" max="10251" width="11.85546875" style="2" customWidth="1"/>
    <col min="10252" max="10252" width="27.7109375" style="2" customWidth="1"/>
    <col min="10253" max="10253" width="12.7109375" style="2" customWidth="1"/>
    <col min="10254" max="10254" width="38.140625" style="2" bestFit="1" customWidth="1"/>
    <col min="10255" max="10255" width="46.28515625" style="2" customWidth="1"/>
    <col min="10256" max="10256" width="21.5703125" style="2" customWidth="1"/>
    <col min="10257" max="10496" width="9.140625" style="2"/>
    <col min="10497" max="10497" width="6.5703125" style="2" customWidth="1"/>
    <col min="10498" max="10498" width="7.7109375" style="2" customWidth="1"/>
    <col min="10499" max="10500" width="12.85546875" style="2" customWidth="1"/>
    <col min="10501" max="10501" width="9.7109375" style="2" customWidth="1"/>
    <col min="10502" max="10502" width="9.140625" style="2"/>
    <col min="10503" max="10503" width="16.140625" style="2" customWidth="1"/>
    <col min="10504" max="10504" width="14.42578125" style="2" bestFit="1" customWidth="1"/>
    <col min="10505" max="10505" width="28.7109375" style="2" customWidth="1"/>
    <col min="10506" max="10506" width="27.42578125" style="2" customWidth="1"/>
    <col min="10507" max="10507" width="11.85546875" style="2" customWidth="1"/>
    <col min="10508" max="10508" width="27.7109375" style="2" customWidth="1"/>
    <col min="10509" max="10509" width="12.7109375" style="2" customWidth="1"/>
    <col min="10510" max="10510" width="38.140625" style="2" bestFit="1" customWidth="1"/>
    <col min="10511" max="10511" width="46.28515625" style="2" customWidth="1"/>
    <col min="10512" max="10512" width="21.5703125" style="2" customWidth="1"/>
    <col min="10513" max="10752" width="9.140625" style="2"/>
    <col min="10753" max="10753" width="6.5703125" style="2" customWidth="1"/>
    <col min="10754" max="10754" width="7.7109375" style="2" customWidth="1"/>
    <col min="10755" max="10756" width="12.85546875" style="2" customWidth="1"/>
    <col min="10757" max="10757" width="9.7109375" style="2" customWidth="1"/>
    <col min="10758" max="10758" width="9.140625" style="2"/>
    <col min="10759" max="10759" width="16.140625" style="2" customWidth="1"/>
    <col min="10760" max="10760" width="14.42578125" style="2" bestFit="1" customWidth="1"/>
    <col min="10761" max="10761" width="28.7109375" style="2" customWidth="1"/>
    <col min="10762" max="10762" width="27.42578125" style="2" customWidth="1"/>
    <col min="10763" max="10763" width="11.85546875" style="2" customWidth="1"/>
    <col min="10764" max="10764" width="27.7109375" style="2" customWidth="1"/>
    <col min="10765" max="10765" width="12.7109375" style="2" customWidth="1"/>
    <col min="10766" max="10766" width="38.140625" style="2" bestFit="1" customWidth="1"/>
    <col min="10767" max="10767" width="46.28515625" style="2" customWidth="1"/>
    <col min="10768" max="10768" width="21.5703125" style="2" customWidth="1"/>
    <col min="10769" max="11008" width="9.140625" style="2"/>
    <col min="11009" max="11009" width="6.5703125" style="2" customWidth="1"/>
    <col min="11010" max="11010" width="7.7109375" style="2" customWidth="1"/>
    <col min="11011" max="11012" width="12.85546875" style="2" customWidth="1"/>
    <col min="11013" max="11013" width="9.7109375" style="2" customWidth="1"/>
    <col min="11014" max="11014" width="9.140625" style="2"/>
    <col min="11015" max="11015" width="16.140625" style="2" customWidth="1"/>
    <col min="11016" max="11016" width="14.42578125" style="2" bestFit="1" customWidth="1"/>
    <col min="11017" max="11017" width="28.7109375" style="2" customWidth="1"/>
    <col min="11018" max="11018" width="27.42578125" style="2" customWidth="1"/>
    <col min="11019" max="11019" width="11.85546875" style="2" customWidth="1"/>
    <col min="11020" max="11020" width="27.7109375" style="2" customWidth="1"/>
    <col min="11021" max="11021" width="12.7109375" style="2" customWidth="1"/>
    <col min="11022" max="11022" width="38.140625" style="2" bestFit="1" customWidth="1"/>
    <col min="11023" max="11023" width="46.28515625" style="2" customWidth="1"/>
    <col min="11024" max="11024" width="21.5703125" style="2" customWidth="1"/>
    <col min="11025" max="11264" width="9.140625" style="2"/>
    <col min="11265" max="11265" width="6.5703125" style="2" customWidth="1"/>
    <col min="11266" max="11266" width="7.7109375" style="2" customWidth="1"/>
    <col min="11267" max="11268" width="12.85546875" style="2" customWidth="1"/>
    <col min="11269" max="11269" width="9.7109375" style="2" customWidth="1"/>
    <col min="11270" max="11270" width="9.140625" style="2"/>
    <col min="11271" max="11271" width="16.140625" style="2" customWidth="1"/>
    <col min="11272" max="11272" width="14.42578125" style="2" bestFit="1" customWidth="1"/>
    <col min="11273" max="11273" width="28.7109375" style="2" customWidth="1"/>
    <col min="11274" max="11274" width="27.42578125" style="2" customWidth="1"/>
    <col min="11275" max="11275" width="11.85546875" style="2" customWidth="1"/>
    <col min="11276" max="11276" width="27.7109375" style="2" customWidth="1"/>
    <col min="11277" max="11277" width="12.7109375" style="2" customWidth="1"/>
    <col min="11278" max="11278" width="38.140625" style="2" bestFit="1" customWidth="1"/>
    <col min="11279" max="11279" width="46.28515625" style="2" customWidth="1"/>
    <col min="11280" max="11280" width="21.5703125" style="2" customWidth="1"/>
    <col min="11281" max="11520" width="9.140625" style="2"/>
    <col min="11521" max="11521" width="6.5703125" style="2" customWidth="1"/>
    <col min="11522" max="11522" width="7.7109375" style="2" customWidth="1"/>
    <col min="11523" max="11524" width="12.85546875" style="2" customWidth="1"/>
    <col min="11525" max="11525" width="9.7109375" style="2" customWidth="1"/>
    <col min="11526" max="11526" width="9.140625" style="2"/>
    <col min="11527" max="11527" width="16.140625" style="2" customWidth="1"/>
    <col min="11528" max="11528" width="14.42578125" style="2" bestFit="1" customWidth="1"/>
    <col min="11529" max="11529" width="28.7109375" style="2" customWidth="1"/>
    <col min="11530" max="11530" width="27.42578125" style="2" customWidth="1"/>
    <col min="11531" max="11531" width="11.85546875" style="2" customWidth="1"/>
    <col min="11532" max="11532" width="27.7109375" style="2" customWidth="1"/>
    <col min="11533" max="11533" width="12.7109375" style="2" customWidth="1"/>
    <col min="11534" max="11534" width="38.140625" style="2" bestFit="1" customWidth="1"/>
    <col min="11535" max="11535" width="46.28515625" style="2" customWidth="1"/>
    <col min="11536" max="11536" width="21.5703125" style="2" customWidth="1"/>
    <col min="11537" max="11776" width="9.140625" style="2"/>
    <col min="11777" max="11777" width="6.5703125" style="2" customWidth="1"/>
    <col min="11778" max="11778" width="7.7109375" style="2" customWidth="1"/>
    <col min="11779" max="11780" width="12.85546875" style="2" customWidth="1"/>
    <col min="11781" max="11781" width="9.7109375" style="2" customWidth="1"/>
    <col min="11782" max="11782" width="9.140625" style="2"/>
    <col min="11783" max="11783" width="16.140625" style="2" customWidth="1"/>
    <col min="11784" max="11784" width="14.42578125" style="2" bestFit="1" customWidth="1"/>
    <col min="11785" max="11785" width="28.7109375" style="2" customWidth="1"/>
    <col min="11786" max="11786" width="27.42578125" style="2" customWidth="1"/>
    <col min="11787" max="11787" width="11.85546875" style="2" customWidth="1"/>
    <col min="11788" max="11788" width="27.7109375" style="2" customWidth="1"/>
    <col min="11789" max="11789" width="12.7109375" style="2" customWidth="1"/>
    <col min="11790" max="11790" width="38.140625" style="2" bestFit="1" customWidth="1"/>
    <col min="11791" max="11791" width="46.28515625" style="2" customWidth="1"/>
    <col min="11792" max="11792" width="21.5703125" style="2" customWidth="1"/>
    <col min="11793" max="12032" width="9.140625" style="2"/>
    <col min="12033" max="12033" width="6.5703125" style="2" customWidth="1"/>
    <col min="12034" max="12034" width="7.7109375" style="2" customWidth="1"/>
    <col min="12035" max="12036" width="12.85546875" style="2" customWidth="1"/>
    <col min="12037" max="12037" width="9.7109375" style="2" customWidth="1"/>
    <col min="12038" max="12038" width="9.140625" style="2"/>
    <col min="12039" max="12039" width="16.140625" style="2" customWidth="1"/>
    <col min="12040" max="12040" width="14.42578125" style="2" bestFit="1" customWidth="1"/>
    <col min="12041" max="12041" width="28.7109375" style="2" customWidth="1"/>
    <col min="12042" max="12042" width="27.42578125" style="2" customWidth="1"/>
    <col min="12043" max="12043" width="11.85546875" style="2" customWidth="1"/>
    <col min="12044" max="12044" width="27.7109375" style="2" customWidth="1"/>
    <col min="12045" max="12045" width="12.7109375" style="2" customWidth="1"/>
    <col min="12046" max="12046" width="38.140625" style="2" bestFit="1" customWidth="1"/>
    <col min="12047" max="12047" width="46.28515625" style="2" customWidth="1"/>
    <col min="12048" max="12048" width="21.5703125" style="2" customWidth="1"/>
    <col min="12049" max="12288" width="9.140625" style="2"/>
    <col min="12289" max="12289" width="6.5703125" style="2" customWidth="1"/>
    <col min="12290" max="12290" width="7.7109375" style="2" customWidth="1"/>
    <col min="12291" max="12292" width="12.85546875" style="2" customWidth="1"/>
    <col min="12293" max="12293" width="9.7109375" style="2" customWidth="1"/>
    <col min="12294" max="12294" width="9.140625" style="2"/>
    <col min="12295" max="12295" width="16.140625" style="2" customWidth="1"/>
    <col min="12296" max="12296" width="14.42578125" style="2" bestFit="1" customWidth="1"/>
    <col min="12297" max="12297" width="28.7109375" style="2" customWidth="1"/>
    <col min="12298" max="12298" width="27.42578125" style="2" customWidth="1"/>
    <col min="12299" max="12299" width="11.85546875" style="2" customWidth="1"/>
    <col min="12300" max="12300" width="27.7109375" style="2" customWidth="1"/>
    <col min="12301" max="12301" width="12.7109375" style="2" customWidth="1"/>
    <col min="12302" max="12302" width="38.140625" style="2" bestFit="1" customWidth="1"/>
    <col min="12303" max="12303" width="46.28515625" style="2" customWidth="1"/>
    <col min="12304" max="12304" width="21.5703125" style="2" customWidth="1"/>
    <col min="12305" max="12544" width="9.140625" style="2"/>
    <col min="12545" max="12545" width="6.5703125" style="2" customWidth="1"/>
    <col min="12546" max="12546" width="7.7109375" style="2" customWidth="1"/>
    <col min="12547" max="12548" width="12.85546875" style="2" customWidth="1"/>
    <col min="12549" max="12549" width="9.7109375" style="2" customWidth="1"/>
    <col min="12550" max="12550" width="9.140625" style="2"/>
    <col min="12551" max="12551" width="16.140625" style="2" customWidth="1"/>
    <col min="12552" max="12552" width="14.42578125" style="2" bestFit="1" customWidth="1"/>
    <col min="12553" max="12553" width="28.7109375" style="2" customWidth="1"/>
    <col min="12554" max="12554" width="27.42578125" style="2" customWidth="1"/>
    <col min="12555" max="12555" width="11.85546875" style="2" customWidth="1"/>
    <col min="12556" max="12556" width="27.7109375" style="2" customWidth="1"/>
    <col min="12557" max="12557" width="12.7109375" style="2" customWidth="1"/>
    <col min="12558" max="12558" width="38.140625" style="2" bestFit="1" customWidth="1"/>
    <col min="12559" max="12559" width="46.28515625" style="2" customWidth="1"/>
    <col min="12560" max="12560" width="21.5703125" style="2" customWidth="1"/>
    <col min="12561" max="12800" width="9.140625" style="2"/>
    <col min="12801" max="12801" width="6.5703125" style="2" customWidth="1"/>
    <col min="12802" max="12802" width="7.7109375" style="2" customWidth="1"/>
    <col min="12803" max="12804" width="12.85546875" style="2" customWidth="1"/>
    <col min="12805" max="12805" width="9.7109375" style="2" customWidth="1"/>
    <col min="12806" max="12806" width="9.140625" style="2"/>
    <col min="12807" max="12807" width="16.140625" style="2" customWidth="1"/>
    <col min="12808" max="12808" width="14.42578125" style="2" bestFit="1" customWidth="1"/>
    <col min="12809" max="12809" width="28.7109375" style="2" customWidth="1"/>
    <col min="12810" max="12810" width="27.42578125" style="2" customWidth="1"/>
    <col min="12811" max="12811" width="11.85546875" style="2" customWidth="1"/>
    <col min="12812" max="12812" width="27.7109375" style="2" customWidth="1"/>
    <col min="12813" max="12813" width="12.7109375" style="2" customWidth="1"/>
    <col min="12814" max="12814" width="38.140625" style="2" bestFit="1" customWidth="1"/>
    <col min="12815" max="12815" width="46.28515625" style="2" customWidth="1"/>
    <col min="12816" max="12816" width="21.5703125" style="2" customWidth="1"/>
    <col min="12817" max="13056" width="9.140625" style="2"/>
    <col min="13057" max="13057" width="6.5703125" style="2" customWidth="1"/>
    <col min="13058" max="13058" width="7.7109375" style="2" customWidth="1"/>
    <col min="13059" max="13060" width="12.85546875" style="2" customWidth="1"/>
    <col min="13061" max="13061" width="9.7109375" style="2" customWidth="1"/>
    <col min="13062" max="13062" width="9.140625" style="2"/>
    <col min="13063" max="13063" width="16.140625" style="2" customWidth="1"/>
    <col min="13064" max="13064" width="14.42578125" style="2" bestFit="1" customWidth="1"/>
    <col min="13065" max="13065" width="28.7109375" style="2" customWidth="1"/>
    <col min="13066" max="13066" width="27.42578125" style="2" customWidth="1"/>
    <col min="13067" max="13067" width="11.85546875" style="2" customWidth="1"/>
    <col min="13068" max="13068" width="27.7109375" style="2" customWidth="1"/>
    <col min="13069" max="13069" width="12.7109375" style="2" customWidth="1"/>
    <col min="13070" max="13070" width="38.140625" style="2" bestFit="1" customWidth="1"/>
    <col min="13071" max="13071" width="46.28515625" style="2" customWidth="1"/>
    <col min="13072" max="13072" width="21.5703125" style="2" customWidth="1"/>
    <col min="13073" max="13312" width="9.140625" style="2"/>
    <col min="13313" max="13313" width="6.5703125" style="2" customWidth="1"/>
    <col min="13314" max="13314" width="7.7109375" style="2" customWidth="1"/>
    <col min="13315" max="13316" width="12.85546875" style="2" customWidth="1"/>
    <col min="13317" max="13317" width="9.7109375" style="2" customWidth="1"/>
    <col min="13318" max="13318" width="9.140625" style="2"/>
    <col min="13319" max="13319" width="16.140625" style="2" customWidth="1"/>
    <col min="13320" max="13320" width="14.42578125" style="2" bestFit="1" customWidth="1"/>
    <col min="13321" max="13321" width="28.7109375" style="2" customWidth="1"/>
    <col min="13322" max="13322" width="27.42578125" style="2" customWidth="1"/>
    <col min="13323" max="13323" width="11.85546875" style="2" customWidth="1"/>
    <col min="13324" max="13324" width="27.7109375" style="2" customWidth="1"/>
    <col min="13325" max="13325" width="12.7109375" style="2" customWidth="1"/>
    <col min="13326" max="13326" width="38.140625" style="2" bestFit="1" customWidth="1"/>
    <col min="13327" max="13327" width="46.28515625" style="2" customWidth="1"/>
    <col min="13328" max="13328" width="21.5703125" style="2" customWidth="1"/>
    <col min="13329" max="13568" width="9.140625" style="2"/>
    <col min="13569" max="13569" width="6.5703125" style="2" customWidth="1"/>
    <col min="13570" max="13570" width="7.7109375" style="2" customWidth="1"/>
    <col min="13571" max="13572" width="12.85546875" style="2" customWidth="1"/>
    <col min="13573" max="13573" width="9.7109375" style="2" customWidth="1"/>
    <col min="13574" max="13574" width="9.140625" style="2"/>
    <col min="13575" max="13575" width="16.140625" style="2" customWidth="1"/>
    <col min="13576" max="13576" width="14.42578125" style="2" bestFit="1" customWidth="1"/>
    <col min="13577" max="13577" width="28.7109375" style="2" customWidth="1"/>
    <col min="13578" max="13578" width="27.42578125" style="2" customWidth="1"/>
    <col min="13579" max="13579" width="11.85546875" style="2" customWidth="1"/>
    <col min="13580" max="13580" width="27.7109375" style="2" customWidth="1"/>
    <col min="13581" max="13581" width="12.7109375" style="2" customWidth="1"/>
    <col min="13582" max="13582" width="38.140625" style="2" bestFit="1" customWidth="1"/>
    <col min="13583" max="13583" width="46.28515625" style="2" customWidth="1"/>
    <col min="13584" max="13584" width="21.5703125" style="2" customWidth="1"/>
    <col min="13585" max="13824" width="9.140625" style="2"/>
    <col min="13825" max="13825" width="6.5703125" style="2" customWidth="1"/>
    <col min="13826" max="13826" width="7.7109375" style="2" customWidth="1"/>
    <col min="13827" max="13828" width="12.85546875" style="2" customWidth="1"/>
    <col min="13829" max="13829" width="9.7109375" style="2" customWidth="1"/>
    <col min="13830" max="13830" width="9.140625" style="2"/>
    <col min="13831" max="13831" width="16.140625" style="2" customWidth="1"/>
    <col min="13832" max="13832" width="14.42578125" style="2" bestFit="1" customWidth="1"/>
    <col min="13833" max="13833" width="28.7109375" style="2" customWidth="1"/>
    <col min="13834" max="13834" width="27.42578125" style="2" customWidth="1"/>
    <col min="13835" max="13835" width="11.85546875" style="2" customWidth="1"/>
    <col min="13836" max="13836" width="27.7109375" style="2" customWidth="1"/>
    <col min="13837" max="13837" width="12.7109375" style="2" customWidth="1"/>
    <col min="13838" max="13838" width="38.140625" style="2" bestFit="1" customWidth="1"/>
    <col min="13839" max="13839" width="46.28515625" style="2" customWidth="1"/>
    <col min="13840" max="13840" width="21.5703125" style="2" customWidth="1"/>
    <col min="13841" max="14080" width="9.140625" style="2"/>
    <col min="14081" max="14081" width="6.5703125" style="2" customWidth="1"/>
    <col min="14082" max="14082" width="7.7109375" style="2" customWidth="1"/>
    <col min="14083" max="14084" width="12.85546875" style="2" customWidth="1"/>
    <col min="14085" max="14085" width="9.7109375" style="2" customWidth="1"/>
    <col min="14086" max="14086" width="9.140625" style="2"/>
    <col min="14087" max="14087" width="16.140625" style="2" customWidth="1"/>
    <col min="14088" max="14088" width="14.42578125" style="2" bestFit="1" customWidth="1"/>
    <col min="14089" max="14089" width="28.7109375" style="2" customWidth="1"/>
    <col min="14090" max="14090" width="27.42578125" style="2" customWidth="1"/>
    <col min="14091" max="14091" width="11.85546875" style="2" customWidth="1"/>
    <col min="14092" max="14092" width="27.7109375" style="2" customWidth="1"/>
    <col min="14093" max="14093" width="12.7109375" style="2" customWidth="1"/>
    <col min="14094" max="14094" width="38.140625" style="2" bestFit="1" customWidth="1"/>
    <col min="14095" max="14095" width="46.28515625" style="2" customWidth="1"/>
    <col min="14096" max="14096" width="21.5703125" style="2" customWidth="1"/>
    <col min="14097" max="14336" width="9.140625" style="2"/>
    <col min="14337" max="14337" width="6.5703125" style="2" customWidth="1"/>
    <col min="14338" max="14338" width="7.7109375" style="2" customWidth="1"/>
    <col min="14339" max="14340" width="12.85546875" style="2" customWidth="1"/>
    <col min="14341" max="14341" width="9.7109375" style="2" customWidth="1"/>
    <col min="14342" max="14342" width="9.140625" style="2"/>
    <col min="14343" max="14343" width="16.140625" style="2" customWidth="1"/>
    <col min="14344" max="14344" width="14.42578125" style="2" bestFit="1" customWidth="1"/>
    <col min="14345" max="14345" width="28.7109375" style="2" customWidth="1"/>
    <col min="14346" max="14346" width="27.42578125" style="2" customWidth="1"/>
    <col min="14347" max="14347" width="11.85546875" style="2" customWidth="1"/>
    <col min="14348" max="14348" width="27.7109375" style="2" customWidth="1"/>
    <col min="14349" max="14349" width="12.7109375" style="2" customWidth="1"/>
    <col min="14350" max="14350" width="38.140625" style="2" bestFit="1" customWidth="1"/>
    <col min="14351" max="14351" width="46.28515625" style="2" customWidth="1"/>
    <col min="14352" max="14352" width="21.5703125" style="2" customWidth="1"/>
    <col min="14353" max="14592" width="9.140625" style="2"/>
    <col min="14593" max="14593" width="6.5703125" style="2" customWidth="1"/>
    <col min="14594" max="14594" width="7.7109375" style="2" customWidth="1"/>
    <col min="14595" max="14596" width="12.85546875" style="2" customWidth="1"/>
    <col min="14597" max="14597" width="9.7109375" style="2" customWidth="1"/>
    <col min="14598" max="14598" width="9.140625" style="2"/>
    <col min="14599" max="14599" width="16.140625" style="2" customWidth="1"/>
    <col min="14600" max="14600" width="14.42578125" style="2" bestFit="1" customWidth="1"/>
    <col min="14601" max="14601" width="28.7109375" style="2" customWidth="1"/>
    <col min="14602" max="14602" width="27.42578125" style="2" customWidth="1"/>
    <col min="14603" max="14603" width="11.85546875" style="2" customWidth="1"/>
    <col min="14604" max="14604" width="27.7109375" style="2" customWidth="1"/>
    <col min="14605" max="14605" width="12.7109375" style="2" customWidth="1"/>
    <col min="14606" max="14606" width="38.140625" style="2" bestFit="1" customWidth="1"/>
    <col min="14607" max="14607" width="46.28515625" style="2" customWidth="1"/>
    <col min="14608" max="14608" width="21.5703125" style="2" customWidth="1"/>
    <col min="14609" max="14848" width="9.140625" style="2"/>
    <col min="14849" max="14849" width="6.5703125" style="2" customWidth="1"/>
    <col min="14850" max="14850" width="7.7109375" style="2" customWidth="1"/>
    <col min="14851" max="14852" width="12.85546875" style="2" customWidth="1"/>
    <col min="14853" max="14853" width="9.7109375" style="2" customWidth="1"/>
    <col min="14854" max="14854" width="9.140625" style="2"/>
    <col min="14855" max="14855" width="16.140625" style="2" customWidth="1"/>
    <col min="14856" max="14856" width="14.42578125" style="2" bestFit="1" customWidth="1"/>
    <col min="14857" max="14857" width="28.7109375" style="2" customWidth="1"/>
    <col min="14858" max="14858" width="27.42578125" style="2" customWidth="1"/>
    <col min="14859" max="14859" width="11.85546875" style="2" customWidth="1"/>
    <col min="14860" max="14860" width="27.7109375" style="2" customWidth="1"/>
    <col min="14861" max="14861" width="12.7109375" style="2" customWidth="1"/>
    <col min="14862" max="14862" width="38.140625" style="2" bestFit="1" customWidth="1"/>
    <col min="14863" max="14863" width="46.28515625" style="2" customWidth="1"/>
    <col min="14864" max="14864" width="21.5703125" style="2" customWidth="1"/>
    <col min="14865" max="15104" width="9.140625" style="2"/>
    <col min="15105" max="15105" width="6.5703125" style="2" customWidth="1"/>
    <col min="15106" max="15106" width="7.7109375" style="2" customWidth="1"/>
    <col min="15107" max="15108" width="12.85546875" style="2" customWidth="1"/>
    <col min="15109" max="15109" width="9.7109375" style="2" customWidth="1"/>
    <col min="15110" max="15110" width="9.140625" style="2"/>
    <col min="15111" max="15111" width="16.140625" style="2" customWidth="1"/>
    <col min="15112" max="15112" width="14.42578125" style="2" bestFit="1" customWidth="1"/>
    <col min="15113" max="15113" width="28.7109375" style="2" customWidth="1"/>
    <col min="15114" max="15114" width="27.42578125" style="2" customWidth="1"/>
    <col min="15115" max="15115" width="11.85546875" style="2" customWidth="1"/>
    <col min="15116" max="15116" width="27.7109375" style="2" customWidth="1"/>
    <col min="15117" max="15117" width="12.7109375" style="2" customWidth="1"/>
    <col min="15118" max="15118" width="38.140625" style="2" bestFit="1" customWidth="1"/>
    <col min="15119" max="15119" width="46.28515625" style="2" customWidth="1"/>
    <col min="15120" max="15120" width="21.5703125" style="2" customWidth="1"/>
    <col min="15121" max="15360" width="9.140625" style="2"/>
    <col min="15361" max="15361" width="6.5703125" style="2" customWidth="1"/>
    <col min="15362" max="15362" width="7.7109375" style="2" customWidth="1"/>
    <col min="15363" max="15364" width="12.85546875" style="2" customWidth="1"/>
    <col min="15365" max="15365" width="9.7109375" style="2" customWidth="1"/>
    <col min="15366" max="15366" width="9.140625" style="2"/>
    <col min="15367" max="15367" width="16.140625" style="2" customWidth="1"/>
    <col min="15368" max="15368" width="14.42578125" style="2" bestFit="1" customWidth="1"/>
    <col min="15369" max="15369" width="28.7109375" style="2" customWidth="1"/>
    <col min="15370" max="15370" width="27.42578125" style="2" customWidth="1"/>
    <col min="15371" max="15371" width="11.85546875" style="2" customWidth="1"/>
    <col min="15372" max="15372" width="27.7109375" style="2" customWidth="1"/>
    <col min="15373" max="15373" width="12.7109375" style="2" customWidth="1"/>
    <col min="15374" max="15374" width="38.140625" style="2" bestFit="1" customWidth="1"/>
    <col min="15375" max="15375" width="46.28515625" style="2" customWidth="1"/>
    <col min="15376" max="15376" width="21.5703125" style="2" customWidth="1"/>
    <col min="15377" max="15616" width="9.140625" style="2"/>
    <col min="15617" max="15617" width="6.5703125" style="2" customWidth="1"/>
    <col min="15618" max="15618" width="7.7109375" style="2" customWidth="1"/>
    <col min="15619" max="15620" width="12.85546875" style="2" customWidth="1"/>
    <col min="15621" max="15621" width="9.7109375" style="2" customWidth="1"/>
    <col min="15622" max="15622" width="9.140625" style="2"/>
    <col min="15623" max="15623" width="16.140625" style="2" customWidth="1"/>
    <col min="15624" max="15624" width="14.42578125" style="2" bestFit="1" customWidth="1"/>
    <col min="15625" max="15625" width="28.7109375" style="2" customWidth="1"/>
    <col min="15626" max="15626" width="27.42578125" style="2" customWidth="1"/>
    <col min="15627" max="15627" width="11.85546875" style="2" customWidth="1"/>
    <col min="15628" max="15628" width="27.7109375" style="2" customWidth="1"/>
    <col min="15629" max="15629" width="12.7109375" style="2" customWidth="1"/>
    <col min="15630" max="15630" width="38.140625" style="2" bestFit="1" customWidth="1"/>
    <col min="15631" max="15631" width="46.28515625" style="2" customWidth="1"/>
    <col min="15632" max="15632" width="21.5703125" style="2" customWidth="1"/>
    <col min="15633" max="15872" width="9.140625" style="2"/>
    <col min="15873" max="15873" width="6.5703125" style="2" customWidth="1"/>
    <col min="15874" max="15874" width="7.7109375" style="2" customWidth="1"/>
    <col min="15875" max="15876" width="12.85546875" style="2" customWidth="1"/>
    <col min="15877" max="15877" width="9.7109375" style="2" customWidth="1"/>
    <col min="15878" max="15878" width="9.140625" style="2"/>
    <col min="15879" max="15879" width="16.140625" style="2" customWidth="1"/>
    <col min="15880" max="15880" width="14.42578125" style="2" bestFit="1" customWidth="1"/>
    <col min="15881" max="15881" width="28.7109375" style="2" customWidth="1"/>
    <col min="15882" max="15882" width="27.42578125" style="2" customWidth="1"/>
    <col min="15883" max="15883" width="11.85546875" style="2" customWidth="1"/>
    <col min="15884" max="15884" width="27.7109375" style="2" customWidth="1"/>
    <col min="15885" max="15885" width="12.7109375" style="2" customWidth="1"/>
    <col min="15886" max="15886" width="38.140625" style="2" bestFit="1" customWidth="1"/>
    <col min="15887" max="15887" width="46.28515625" style="2" customWidth="1"/>
    <col min="15888" max="15888" width="21.5703125" style="2" customWidth="1"/>
    <col min="15889" max="16128" width="9.140625" style="2"/>
    <col min="16129" max="16129" width="6.5703125" style="2" customWidth="1"/>
    <col min="16130" max="16130" width="7.7109375" style="2" customWidth="1"/>
    <col min="16131" max="16132" width="12.85546875" style="2" customWidth="1"/>
    <col min="16133" max="16133" width="9.7109375" style="2" customWidth="1"/>
    <col min="16134" max="16134" width="9.140625" style="2"/>
    <col min="16135" max="16135" width="16.140625" style="2" customWidth="1"/>
    <col min="16136" max="16136" width="14.42578125" style="2" bestFit="1" customWidth="1"/>
    <col min="16137" max="16137" width="28.7109375" style="2" customWidth="1"/>
    <col min="16138" max="16138" width="27.42578125" style="2" customWidth="1"/>
    <col min="16139" max="16139" width="11.85546875" style="2" customWidth="1"/>
    <col min="16140" max="16140" width="27.7109375" style="2" customWidth="1"/>
    <col min="16141" max="16141" width="12.7109375" style="2" customWidth="1"/>
    <col min="16142" max="16142" width="38.140625" style="2" bestFit="1" customWidth="1"/>
    <col min="16143" max="16143" width="46.28515625" style="2" customWidth="1"/>
    <col min="16144" max="16144" width="21.5703125" style="2" customWidth="1"/>
    <col min="16145" max="16384" width="9.140625" style="2"/>
  </cols>
  <sheetData>
    <row r="2" spans="1:14" ht="30" customHeight="1">
      <c r="A2" s="303"/>
      <c r="B2" s="303"/>
      <c r="C2" s="303"/>
      <c r="D2" s="303"/>
      <c r="E2" s="303"/>
      <c r="F2" s="303"/>
      <c r="G2" s="303"/>
      <c r="H2" s="303"/>
      <c r="I2" s="303"/>
      <c r="J2" s="303"/>
      <c r="K2" s="303"/>
      <c r="L2" s="303"/>
      <c r="M2" s="1"/>
    </row>
    <row r="3" spans="1:14">
      <c r="A3" s="304"/>
      <c r="B3" s="305"/>
      <c r="C3" s="305"/>
      <c r="D3" s="305"/>
      <c r="E3" s="305"/>
      <c r="F3" s="305"/>
      <c r="G3" s="305"/>
      <c r="H3" s="305"/>
      <c r="I3" s="305"/>
      <c r="J3" s="305"/>
      <c r="K3" s="305"/>
      <c r="L3" s="305"/>
      <c r="M3" s="4"/>
    </row>
    <row r="4" spans="1:14" ht="30" customHeight="1">
      <c r="A4" s="306" t="s">
        <v>0</v>
      </c>
      <c r="B4" s="306"/>
      <c r="C4" s="306"/>
      <c r="D4" s="306"/>
      <c r="E4" s="306"/>
      <c r="F4" s="306"/>
      <c r="G4" s="306"/>
      <c r="H4" s="306"/>
      <c r="I4" s="306"/>
      <c r="J4" s="306"/>
      <c r="K4" s="306"/>
      <c r="L4" s="306"/>
      <c r="M4" s="5"/>
    </row>
    <row r="5" spans="1:14">
      <c r="A5" s="304"/>
      <c r="B5" s="305"/>
      <c r="C5" s="305"/>
      <c r="D5" s="305"/>
      <c r="E5" s="305"/>
      <c r="F5" s="305"/>
      <c r="G5" s="305"/>
      <c r="H5" s="305"/>
      <c r="I5" s="305"/>
      <c r="J5" s="305"/>
      <c r="K5" s="305"/>
      <c r="L5" s="305"/>
      <c r="M5" s="4"/>
    </row>
    <row r="6" spans="1:14" ht="42.75" customHeight="1">
      <c r="A6" s="307" t="s">
        <v>83</v>
      </c>
      <c r="B6" s="308"/>
      <c r="C6" s="308"/>
      <c r="D6" s="308"/>
      <c r="E6" s="308"/>
      <c r="F6" s="308"/>
      <c r="G6" s="308"/>
      <c r="H6" s="308"/>
      <c r="I6" s="308"/>
      <c r="J6" s="308"/>
      <c r="K6" s="308"/>
      <c r="L6" s="309"/>
      <c r="M6" s="6"/>
    </row>
    <row r="7" spans="1:14" ht="24" customHeight="1">
      <c r="A7" s="306" t="s">
        <v>1</v>
      </c>
      <c r="B7" s="306"/>
      <c r="C7" s="306"/>
      <c r="D7" s="306"/>
      <c r="E7" s="306"/>
      <c r="F7" s="306"/>
      <c r="G7" s="306"/>
      <c r="H7" s="306"/>
      <c r="I7" s="306"/>
      <c r="J7" s="306"/>
      <c r="K7" s="306"/>
      <c r="L7" s="306"/>
      <c r="M7" s="5"/>
    </row>
    <row r="8" spans="1:14" ht="42" customHeight="1">
      <c r="A8" s="307" t="s">
        <v>84</v>
      </c>
      <c r="B8" s="308"/>
      <c r="C8" s="308"/>
      <c r="D8" s="308"/>
      <c r="E8" s="308"/>
      <c r="F8" s="308"/>
      <c r="G8" s="308"/>
      <c r="H8" s="308"/>
      <c r="I8" s="308"/>
      <c r="J8" s="308"/>
      <c r="K8" s="308"/>
      <c r="L8" s="309"/>
      <c r="M8" s="6"/>
    </row>
    <row r="9" spans="1:14" ht="43.5" customHeight="1">
      <c r="A9" s="7"/>
      <c r="B9" s="310"/>
      <c r="C9" s="310"/>
      <c r="D9" s="310"/>
      <c r="E9" s="310"/>
      <c r="F9" s="310"/>
      <c r="G9" s="310"/>
      <c r="H9" s="8" t="s">
        <v>2</v>
      </c>
      <c r="I9" s="140" t="s">
        <v>3</v>
      </c>
      <c r="J9" s="140" t="s">
        <v>4</v>
      </c>
      <c r="K9" s="140" t="s">
        <v>5</v>
      </c>
      <c r="L9" s="10" t="s">
        <v>6</v>
      </c>
      <c r="M9" s="11"/>
    </row>
    <row r="10" spans="1:14" ht="18.75" customHeight="1">
      <c r="A10" s="12"/>
      <c r="B10" s="306"/>
      <c r="C10" s="306"/>
      <c r="D10" s="306"/>
      <c r="E10" s="306"/>
      <c r="F10" s="306"/>
      <c r="G10" s="306"/>
      <c r="H10" s="12"/>
      <c r="I10" s="12"/>
      <c r="J10" s="12"/>
      <c r="K10" s="12"/>
      <c r="L10" s="130" t="s">
        <v>3</v>
      </c>
      <c r="M10" s="5"/>
      <c r="N10" s="14"/>
    </row>
    <row r="11" spans="1:14" ht="56.25" customHeight="1">
      <c r="A11" s="130">
        <v>1</v>
      </c>
      <c r="B11" s="302" t="s">
        <v>7</v>
      </c>
      <c r="C11" s="302"/>
      <c r="D11" s="302"/>
      <c r="E11" s="302"/>
      <c r="F11" s="302"/>
      <c r="G11" s="302"/>
      <c r="H11" s="139"/>
      <c r="I11" s="12"/>
      <c r="J11" s="12"/>
      <c r="K11" s="12"/>
      <c r="L11" s="137"/>
      <c r="M11" s="17"/>
      <c r="N11" s="14"/>
    </row>
    <row r="12" spans="1:14" ht="19.5" customHeight="1">
      <c r="A12" s="130"/>
      <c r="B12" s="302" t="s">
        <v>8</v>
      </c>
      <c r="C12" s="302"/>
      <c r="D12" s="302"/>
      <c r="E12" s="302"/>
      <c r="F12" s="302"/>
      <c r="G12" s="302"/>
      <c r="H12" s="139"/>
      <c r="I12" s="12"/>
      <c r="J12" s="12"/>
      <c r="K12" s="12"/>
      <c r="L12" s="130"/>
      <c r="M12" s="5"/>
    </row>
    <row r="13" spans="1:14" ht="57.75" customHeight="1">
      <c r="A13" s="130"/>
      <c r="B13" s="130" t="s">
        <v>9</v>
      </c>
      <c r="C13" s="302" t="s">
        <v>10</v>
      </c>
      <c r="D13" s="302"/>
      <c r="E13" s="302"/>
      <c r="F13" s="302"/>
      <c r="G13" s="302"/>
      <c r="H13" s="139"/>
      <c r="I13" s="12"/>
      <c r="J13" s="12"/>
      <c r="K13" s="12"/>
      <c r="L13" s="130"/>
      <c r="M13" s="5"/>
    </row>
    <row r="14" spans="1:14" ht="35.25" customHeight="1">
      <c r="A14" s="130"/>
      <c r="B14" s="130" t="s">
        <v>11</v>
      </c>
      <c r="C14" s="302" t="s">
        <v>12</v>
      </c>
      <c r="D14" s="302"/>
      <c r="E14" s="302"/>
      <c r="F14" s="302"/>
      <c r="G14" s="302"/>
      <c r="H14" s="139"/>
      <c r="I14" s="12"/>
      <c r="J14" s="12"/>
      <c r="K14" s="12"/>
      <c r="L14" s="130"/>
      <c r="M14" s="5"/>
    </row>
    <row r="15" spans="1:14" ht="42" customHeight="1">
      <c r="A15" s="306"/>
      <c r="B15" s="306"/>
      <c r="C15" s="306"/>
      <c r="D15" s="306"/>
      <c r="E15" s="306"/>
      <c r="F15" s="306"/>
      <c r="G15" s="306"/>
      <c r="H15" s="130"/>
      <c r="I15" s="140" t="s">
        <v>3</v>
      </c>
      <c r="J15" s="140" t="s">
        <v>4</v>
      </c>
      <c r="K15" s="140" t="s">
        <v>5</v>
      </c>
      <c r="L15" s="10" t="s">
        <v>6</v>
      </c>
      <c r="M15" s="18"/>
    </row>
    <row r="16" spans="1:14" ht="40.5" customHeight="1">
      <c r="A16" s="129">
        <v>2</v>
      </c>
      <c r="B16" s="311" t="s">
        <v>13</v>
      </c>
      <c r="C16" s="311"/>
      <c r="D16" s="311"/>
      <c r="E16" s="311"/>
      <c r="F16" s="311"/>
      <c r="G16" s="311"/>
      <c r="H16" s="128"/>
      <c r="I16" s="21">
        <f>I95</f>
        <v>946393332</v>
      </c>
      <c r="J16" s="21">
        <f>J95</f>
        <v>5865807858.4900007</v>
      </c>
      <c r="K16" s="22"/>
      <c r="L16" s="23">
        <f>L99</f>
        <v>672656011.75</v>
      </c>
      <c r="M16" s="24"/>
    </row>
    <row r="17" spans="1:13" ht="24" customHeight="1">
      <c r="A17" s="129"/>
      <c r="B17" s="312" t="s">
        <v>8</v>
      </c>
      <c r="C17" s="312"/>
      <c r="D17" s="312"/>
      <c r="E17" s="312"/>
      <c r="F17" s="312"/>
      <c r="G17" s="312"/>
      <c r="H17" s="136"/>
      <c r="I17" s="12"/>
      <c r="J17" s="26"/>
      <c r="K17" s="130"/>
      <c r="L17" s="27"/>
      <c r="M17" s="28"/>
    </row>
    <row r="18" spans="1:13" ht="51" customHeight="1">
      <c r="A18" s="129"/>
      <c r="B18" s="311" t="s">
        <v>14</v>
      </c>
      <c r="C18" s="311"/>
      <c r="D18" s="311"/>
      <c r="E18" s="311"/>
      <c r="F18" s="311"/>
      <c r="G18" s="311"/>
      <c r="H18" s="128"/>
      <c r="I18" s="12"/>
      <c r="J18" s="26"/>
      <c r="K18" s="130"/>
      <c r="L18" s="27"/>
      <c r="M18" s="28"/>
    </row>
    <row r="19" spans="1:13" ht="21.75" customHeight="1">
      <c r="A19" s="129"/>
      <c r="B19" s="313" t="s">
        <v>9</v>
      </c>
      <c r="C19" s="311" t="s">
        <v>15</v>
      </c>
      <c r="D19" s="311"/>
      <c r="E19" s="311"/>
      <c r="F19" s="311"/>
      <c r="G19" s="311"/>
      <c r="H19" s="129">
        <v>1</v>
      </c>
      <c r="I19" s="12">
        <v>2065445</v>
      </c>
      <c r="J19" s="26">
        <v>26524632.620000001</v>
      </c>
      <c r="K19" s="314">
        <v>0</v>
      </c>
      <c r="L19" s="315">
        <v>0</v>
      </c>
      <c r="M19" s="29"/>
    </row>
    <row r="20" spans="1:13" ht="19.5" customHeight="1">
      <c r="A20" s="129"/>
      <c r="B20" s="313"/>
      <c r="C20" s="311"/>
      <c r="D20" s="311"/>
      <c r="E20" s="311"/>
      <c r="F20" s="311"/>
      <c r="G20" s="311"/>
      <c r="H20" s="129">
        <v>2</v>
      </c>
      <c r="I20" s="12">
        <v>767246</v>
      </c>
      <c r="J20" s="26">
        <v>4938370.28</v>
      </c>
      <c r="K20" s="314"/>
      <c r="L20" s="315"/>
      <c r="M20" s="29"/>
    </row>
    <row r="21" spans="1:13" ht="54" customHeight="1">
      <c r="A21" s="129"/>
      <c r="B21" s="129" t="s">
        <v>11</v>
      </c>
      <c r="C21" s="311" t="s">
        <v>16</v>
      </c>
      <c r="D21" s="311"/>
      <c r="E21" s="311"/>
      <c r="F21" s="311"/>
      <c r="G21" s="311"/>
      <c r="H21" s="129"/>
      <c r="I21" s="137"/>
      <c r="J21" s="138"/>
      <c r="K21" s="137">
        <v>0</v>
      </c>
      <c r="L21" s="138">
        <v>0</v>
      </c>
      <c r="M21" s="29"/>
    </row>
    <row r="22" spans="1:13" ht="101.25" customHeight="1">
      <c r="A22" s="129"/>
      <c r="B22" s="129" t="s">
        <v>17</v>
      </c>
      <c r="C22" s="311" t="s">
        <v>18</v>
      </c>
      <c r="D22" s="311"/>
      <c r="E22" s="311"/>
      <c r="F22" s="311"/>
      <c r="G22" s="311"/>
      <c r="H22" s="129">
        <v>3</v>
      </c>
      <c r="I22" s="137">
        <v>20669496</v>
      </c>
      <c r="J22" s="138">
        <v>117381753.12</v>
      </c>
      <c r="K22" s="137">
        <v>0</v>
      </c>
      <c r="L22" s="138">
        <v>0</v>
      </c>
      <c r="M22" s="29"/>
    </row>
    <row r="23" spans="1:13" ht="54.75" customHeight="1">
      <c r="A23" s="129"/>
      <c r="B23" s="129" t="s">
        <v>19</v>
      </c>
      <c r="C23" s="311" t="s">
        <v>20</v>
      </c>
      <c r="D23" s="311"/>
      <c r="E23" s="311"/>
      <c r="F23" s="311"/>
      <c r="G23" s="311"/>
      <c r="H23" s="129">
        <v>4</v>
      </c>
      <c r="I23" s="137">
        <v>1066355</v>
      </c>
      <c r="J23" s="138">
        <v>6656859.4800000004</v>
      </c>
      <c r="K23" s="137">
        <v>0</v>
      </c>
      <c r="L23" s="138">
        <v>0</v>
      </c>
      <c r="M23" s="29"/>
    </row>
    <row r="24" spans="1:13" ht="48" customHeight="1">
      <c r="A24" s="129"/>
      <c r="B24" s="129" t="s">
        <v>21</v>
      </c>
      <c r="C24" s="311" t="s">
        <v>22</v>
      </c>
      <c r="D24" s="311"/>
      <c r="E24" s="311"/>
      <c r="F24" s="311"/>
      <c r="G24" s="311"/>
      <c r="H24" s="129">
        <v>5</v>
      </c>
      <c r="I24" s="137">
        <v>2136056</v>
      </c>
      <c r="J24" s="138">
        <v>14082542.66</v>
      </c>
      <c r="K24" s="137">
        <v>0</v>
      </c>
      <c r="L24" s="138">
        <v>0</v>
      </c>
      <c r="M24" s="29"/>
    </row>
    <row r="25" spans="1:13" ht="35.25" customHeight="1">
      <c r="A25" s="129"/>
      <c r="B25" s="129" t="s">
        <v>23</v>
      </c>
      <c r="C25" s="311" t="s">
        <v>24</v>
      </c>
      <c r="D25" s="311"/>
      <c r="E25" s="311"/>
      <c r="F25" s="311"/>
      <c r="G25" s="311"/>
      <c r="H25" s="129">
        <v>6</v>
      </c>
      <c r="I25" s="137">
        <v>736455</v>
      </c>
      <c r="J25" s="138">
        <v>4930539.2</v>
      </c>
      <c r="K25" s="137">
        <v>0</v>
      </c>
      <c r="L25" s="138">
        <v>0</v>
      </c>
      <c r="M25" s="29"/>
    </row>
    <row r="26" spans="1:13" ht="96" customHeight="1">
      <c r="A26" s="129"/>
      <c r="B26" s="129" t="s">
        <v>25</v>
      </c>
      <c r="C26" s="311" t="s">
        <v>26</v>
      </c>
      <c r="D26" s="311"/>
      <c r="E26" s="311"/>
      <c r="F26" s="311"/>
      <c r="G26" s="311"/>
      <c r="H26" s="129">
        <v>7</v>
      </c>
      <c r="I26" s="137">
        <v>11842311</v>
      </c>
      <c r="J26" s="138">
        <v>54778505.32</v>
      </c>
      <c r="K26" s="137">
        <v>0</v>
      </c>
      <c r="L26" s="138">
        <v>0</v>
      </c>
      <c r="M26" s="29"/>
    </row>
    <row r="27" spans="1:13" ht="46.5" customHeight="1">
      <c r="A27" s="129"/>
      <c r="B27" s="129" t="s">
        <v>28</v>
      </c>
      <c r="C27" s="316" t="s">
        <v>29</v>
      </c>
      <c r="D27" s="316"/>
      <c r="E27" s="316"/>
      <c r="F27" s="316"/>
      <c r="G27" s="316"/>
      <c r="H27" s="129" t="s">
        <v>74</v>
      </c>
      <c r="I27" s="137">
        <f>5311+40511372</f>
        <v>40516683</v>
      </c>
      <c r="J27" s="138">
        <f>29452.67+44371663.62</f>
        <v>44401116.289999999</v>
      </c>
      <c r="K27" s="137">
        <v>0</v>
      </c>
      <c r="L27" s="138">
        <v>0</v>
      </c>
      <c r="M27" s="29"/>
    </row>
    <row r="28" spans="1:13" ht="53.25" customHeight="1">
      <c r="A28" s="129"/>
      <c r="B28" s="129" t="s">
        <v>30</v>
      </c>
      <c r="C28" s="316" t="s">
        <v>31</v>
      </c>
      <c r="D28" s="316"/>
      <c r="E28" s="316"/>
      <c r="F28" s="316"/>
      <c r="G28" s="316"/>
      <c r="H28" s="129"/>
      <c r="I28" s="137"/>
      <c r="J28" s="138"/>
      <c r="K28" s="137"/>
      <c r="L28" s="138"/>
      <c r="M28" s="29"/>
    </row>
    <row r="29" spans="1:13" ht="87" customHeight="1">
      <c r="A29" s="129"/>
      <c r="B29" s="129" t="s">
        <v>32</v>
      </c>
      <c r="C29" s="313" t="s">
        <v>33</v>
      </c>
      <c r="D29" s="313"/>
      <c r="E29" s="313"/>
      <c r="F29" s="313"/>
      <c r="G29" s="313"/>
      <c r="H29" s="129"/>
      <c r="I29" s="137"/>
      <c r="J29" s="138"/>
      <c r="K29" s="137"/>
      <c r="L29" s="138"/>
      <c r="M29" s="29"/>
    </row>
    <row r="30" spans="1:13" ht="24" customHeight="1">
      <c r="A30" s="129"/>
      <c r="B30" s="313" t="s">
        <v>34</v>
      </c>
      <c r="C30" s="313"/>
      <c r="D30" s="313"/>
      <c r="E30" s="313"/>
      <c r="F30" s="313"/>
      <c r="G30" s="313"/>
      <c r="H30" s="129"/>
      <c r="I30" s="137">
        <f>SUM(I19:I29)</f>
        <v>79800047</v>
      </c>
      <c r="J30" s="138">
        <f>SUM(J19:J29)</f>
        <v>273694318.96999997</v>
      </c>
      <c r="K30" s="137">
        <f>SUM(K19:K29)</f>
        <v>0</v>
      </c>
      <c r="L30" s="137">
        <f>SUM(L19:L29)</f>
        <v>0</v>
      </c>
      <c r="M30" s="17"/>
    </row>
    <row r="31" spans="1:13" ht="36">
      <c r="A31" s="129"/>
      <c r="B31" s="313"/>
      <c r="C31" s="313"/>
      <c r="D31" s="313"/>
      <c r="E31" s="313"/>
      <c r="F31" s="313"/>
      <c r="G31" s="313"/>
      <c r="H31" s="129"/>
      <c r="I31" s="130" t="s">
        <v>3</v>
      </c>
      <c r="J31" s="130" t="s">
        <v>4</v>
      </c>
      <c r="K31" s="130" t="s">
        <v>5</v>
      </c>
      <c r="L31" s="130" t="s">
        <v>6</v>
      </c>
      <c r="M31" s="5"/>
    </row>
    <row r="32" spans="1:13" ht="39" customHeight="1">
      <c r="A32" s="129">
        <v>3</v>
      </c>
      <c r="B32" s="311" t="s">
        <v>35</v>
      </c>
      <c r="C32" s="311"/>
      <c r="D32" s="311"/>
      <c r="E32" s="311"/>
      <c r="F32" s="311"/>
      <c r="G32" s="311"/>
      <c r="H32" s="128"/>
      <c r="I32" s="130"/>
      <c r="J32" s="130"/>
      <c r="K32" s="130"/>
      <c r="L32" s="130"/>
      <c r="M32" s="5"/>
    </row>
    <row r="33" spans="1:14" ht="48" customHeight="1">
      <c r="A33" s="129"/>
      <c r="B33" s="129" t="s">
        <v>36</v>
      </c>
      <c r="C33" s="311" t="s">
        <v>37</v>
      </c>
      <c r="D33" s="311"/>
      <c r="E33" s="311"/>
      <c r="F33" s="311"/>
      <c r="G33" s="311"/>
      <c r="H33" s="128"/>
      <c r="I33" s="130"/>
      <c r="J33" s="130"/>
      <c r="K33" s="130"/>
      <c r="L33" s="130"/>
      <c r="M33" s="5"/>
    </row>
    <row r="34" spans="1:14">
      <c r="A34" s="129"/>
      <c r="B34" s="129"/>
      <c r="C34" s="313" t="s">
        <v>38</v>
      </c>
      <c r="D34" s="312" t="s">
        <v>39</v>
      </c>
      <c r="E34" s="312"/>
      <c r="F34" s="312"/>
      <c r="G34" s="312"/>
      <c r="H34" s="129">
        <v>8</v>
      </c>
      <c r="I34" s="137">
        <v>54236060</v>
      </c>
      <c r="J34" s="138">
        <v>275643783.32999998</v>
      </c>
      <c r="K34" s="137">
        <v>7.5</v>
      </c>
      <c r="L34" s="138">
        <v>25996577.34</v>
      </c>
      <c r="M34" s="29"/>
      <c r="N34" s="3"/>
    </row>
    <row r="35" spans="1:14">
      <c r="A35" s="129"/>
      <c r="B35" s="129"/>
      <c r="C35" s="313"/>
      <c r="D35" s="312"/>
      <c r="E35" s="312"/>
      <c r="F35" s="312"/>
      <c r="G35" s="312"/>
      <c r="H35" s="129">
        <v>10</v>
      </c>
      <c r="I35" s="137">
        <v>707049</v>
      </c>
      <c r="J35" s="138">
        <v>4177531.36</v>
      </c>
      <c r="K35" s="137">
        <v>7.5</v>
      </c>
      <c r="L35" s="138">
        <v>337474.17</v>
      </c>
      <c r="M35" s="29"/>
      <c r="N35" s="3"/>
    </row>
    <row r="36" spans="1:14">
      <c r="A36" s="129"/>
      <c r="B36" s="129"/>
      <c r="C36" s="313"/>
      <c r="D36" s="312"/>
      <c r="E36" s="312"/>
      <c r="F36" s="312"/>
      <c r="G36" s="312"/>
      <c r="H36" s="129"/>
      <c r="I36" s="137"/>
      <c r="J36" s="138"/>
      <c r="K36" s="137"/>
      <c r="L36" s="138"/>
      <c r="M36" s="29"/>
      <c r="N36" s="3"/>
    </row>
    <row r="37" spans="1:14">
      <c r="A37" s="129"/>
      <c r="B37" s="129"/>
      <c r="C37" s="313"/>
      <c r="D37" s="312"/>
      <c r="E37" s="312"/>
      <c r="F37" s="312"/>
      <c r="G37" s="312"/>
      <c r="H37" s="129"/>
      <c r="I37" s="137"/>
      <c r="J37" s="138"/>
      <c r="K37" s="137">
        <v>15</v>
      </c>
      <c r="L37" s="137"/>
      <c r="M37" s="17"/>
    </row>
    <row r="38" spans="1:14">
      <c r="A38" s="129"/>
      <c r="B38" s="129"/>
      <c r="C38" s="313"/>
      <c r="D38" s="312"/>
      <c r="E38" s="312"/>
      <c r="F38" s="312"/>
      <c r="G38" s="312"/>
      <c r="H38" s="129"/>
      <c r="I38" s="137"/>
      <c r="J38" s="138"/>
      <c r="K38" s="137">
        <v>25</v>
      </c>
      <c r="L38" s="137"/>
      <c r="M38" s="17"/>
    </row>
    <row r="39" spans="1:14">
      <c r="A39" s="129"/>
      <c r="B39" s="129"/>
      <c r="C39" s="313"/>
      <c r="D39" s="312"/>
      <c r="E39" s="312"/>
      <c r="F39" s="312"/>
      <c r="G39" s="312"/>
      <c r="H39" s="129"/>
      <c r="I39" s="137"/>
      <c r="J39" s="138"/>
      <c r="K39" s="137">
        <v>20</v>
      </c>
      <c r="L39" s="137"/>
      <c r="M39" s="17"/>
    </row>
    <row r="40" spans="1:14">
      <c r="A40" s="129"/>
      <c r="B40" s="129"/>
      <c r="C40" s="313"/>
      <c r="D40" s="312"/>
      <c r="E40" s="312"/>
      <c r="F40" s="312"/>
      <c r="G40" s="312"/>
      <c r="H40" s="129"/>
      <c r="I40" s="137"/>
      <c r="J40" s="137"/>
      <c r="K40" s="137">
        <v>10</v>
      </c>
      <c r="L40" s="138"/>
      <c r="M40" s="29"/>
    </row>
    <row r="41" spans="1:14">
      <c r="A41" s="129"/>
      <c r="B41" s="129"/>
      <c r="C41" s="129"/>
      <c r="D41" s="313"/>
      <c r="E41" s="313"/>
      <c r="F41" s="313"/>
      <c r="G41" s="313"/>
      <c r="H41" s="129"/>
      <c r="I41" s="137"/>
      <c r="J41" s="137"/>
      <c r="K41" s="137"/>
      <c r="L41" s="138"/>
      <c r="M41" s="29"/>
    </row>
    <row r="42" spans="1:14">
      <c r="A42" s="129"/>
      <c r="B42" s="129"/>
      <c r="C42" s="313" t="s">
        <v>40</v>
      </c>
      <c r="D42" s="312" t="s">
        <v>41</v>
      </c>
      <c r="E42" s="312"/>
      <c r="F42" s="312"/>
      <c r="G42" s="312"/>
      <c r="H42" s="129">
        <v>9</v>
      </c>
      <c r="I42" s="137">
        <v>212440111</v>
      </c>
      <c r="J42" s="138">
        <v>1254576590.3299999</v>
      </c>
      <c r="K42" s="137">
        <v>15</v>
      </c>
      <c r="L42" s="138">
        <v>178253936.41999999</v>
      </c>
      <c r="M42" s="29"/>
      <c r="N42" s="3"/>
    </row>
    <row r="43" spans="1:14">
      <c r="A43" s="129"/>
      <c r="B43" s="129"/>
      <c r="C43" s="313"/>
      <c r="D43" s="312"/>
      <c r="E43" s="312"/>
      <c r="F43" s="312"/>
      <c r="G43" s="312"/>
      <c r="H43" s="129">
        <v>11</v>
      </c>
      <c r="I43" s="137">
        <v>1761230</v>
      </c>
      <c r="J43" s="138">
        <v>10367666.130000001</v>
      </c>
      <c r="K43" s="137">
        <v>15</v>
      </c>
      <c r="L43" s="138">
        <v>1550311.29</v>
      </c>
      <c r="M43" s="29"/>
      <c r="N43" s="3"/>
    </row>
    <row r="44" spans="1:14">
      <c r="A44" s="129"/>
      <c r="B44" s="129"/>
      <c r="C44" s="313"/>
      <c r="D44" s="312"/>
      <c r="E44" s="312"/>
      <c r="F44" s="312"/>
      <c r="G44" s="312"/>
      <c r="H44" s="129"/>
      <c r="I44" s="31"/>
      <c r="J44" s="138"/>
      <c r="K44" s="137"/>
      <c r="L44" s="138"/>
      <c r="M44" s="29"/>
      <c r="N44" s="3"/>
    </row>
    <row r="45" spans="1:14">
      <c r="A45" s="129"/>
      <c r="B45" s="129" t="s">
        <v>42</v>
      </c>
      <c r="C45" s="313" t="s">
        <v>43</v>
      </c>
      <c r="D45" s="313"/>
      <c r="E45" s="313"/>
      <c r="F45" s="313"/>
      <c r="G45" s="313"/>
      <c r="H45" s="129"/>
      <c r="I45" s="31"/>
      <c r="J45" s="138"/>
      <c r="K45" s="137"/>
      <c r="L45" s="138"/>
      <c r="M45" s="29"/>
      <c r="N45" s="3"/>
    </row>
    <row r="46" spans="1:14">
      <c r="A46" s="129"/>
      <c r="B46" s="129"/>
      <c r="C46" s="313" t="s">
        <v>44</v>
      </c>
      <c r="D46" s="312" t="s">
        <v>45</v>
      </c>
      <c r="E46" s="312"/>
      <c r="F46" s="312"/>
      <c r="G46" s="312"/>
      <c r="H46" s="129">
        <v>12</v>
      </c>
      <c r="I46" s="137">
        <v>312088</v>
      </c>
      <c r="J46" s="138">
        <v>1644043.21</v>
      </c>
      <c r="K46" s="137">
        <v>7.5</v>
      </c>
      <c r="L46" s="138">
        <v>130622.57</v>
      </c>
      <c r="M46" s="29"/>
      <c r="N46" s="3"/>
    </row>
    <row r="47" spans="1:14">
      <c r="A47" s="129"/>
      <c r="B47" s="129"/>
      <c r="C47" s="313"/>
      <c r="D47" s="312"/>
      <c r="E47" s="312"/>
      <c r="F47" s="312"/>
      <c r="G47" s="312"/>
      <c r="H47" s="129"/>
      <c r="I47" s="137"/>
      <c r="J47" s="138"/>
      <c r="K47" s="137"/>
      <c r="L47" s="138"/>
      <c r="M47" s="29"/>
      <c r="N47" s="3"/>
    </row>
    <row r="48" spans="1:14">
      <c r="A48" s="129"/>
      <c r="B48" s="129"/>
      <c r="C48" s="313"/>
      <c r="D48" s="312"/>
      <c r="E48" s="312"/>
      <c r="F48" s="312"/>
      <c r="G48" s="312"/>
      <c r="H48" s="129"/>
      <c r="I48" s="31"/>
      <c r="J48" s="138"/>
      <c r="K48" s="137"/>
      <c r="L48" s="138"/>
      <c r="M48" s="29"/>
      <c r="N48" s="3"/>
    </row>
    <row r="49" spans="1:15">
      <c r="A49" s="129"/>
      <c r="B49" s="129"/>
      <c r="C49" s="129"/>
      <c r="D49" s="129"/>
      <c r="E49" s="129"/>
      <c r="F49" s="129"/>
      <c r="G49" s="129"/>
      <c r="H49" s="69"/>
      <c r="I49" s="31"/>
      <c r="J49" s="138"/>
      <c r="K49" s="137"/>
      <c r="L49" s="138"/>
      <c r="M49" s="29"/>
      <c r="N49" s="3"/>
    </row>
    <row r="50" spans="1:15">
      <c r="A50" s="129"/>
      <c r="B50" s="129"/>
      <c r="C50" s="313" t="s">
        <v>46</v>
      </c>
      <c r="D50" s="312" t="s">
        <v>47</v>
      </c>
      <c r="E50" s="312"/>
      <c r="F50" s="312"/>
      <c r="G50" s="312"/>
      <c r="H50" s="69">
        <v>13</v>
      </c>
      <c r="I50" s="31">
        <v>753353</v>
      </c>
      <c r="J50" s="138">
        <v>4285854.4400000004</v>
      </c>
      <c r="K50" s="137">
        <v>11.25</v>
      </c>
      <c r="L50" s="138">
        <v>498303.44</v>
      </c>
      <c r="M50" s="29"/>
      <c r="N50" s="3"/>
    </row>
    <row r="51" spans="1:15">
      <c r="A51" s="129"/>
      <c r="B51" s="129"/>
      <c r="C51" s="313"/>
      <c r="D51" s="312"/>
      <c r="E51" s="312"/>
      <c r="F51" s="312"/>
      <c r="G51" s="312"/>
      <c r="H51" s="129"/>
      <c r="I51" s="31"/>
      <c r="J51" s="138"/>
      <c r="K51" s="137"/>
      <c r="L51" s="138"/>
      <c r="M51" s="29"/>
      <c r="N51" s="3"/>
    </row>
    <row r="52" spans="1:15">
      <c r="A52" s="129"/>
      <c r="B52" s="129"/>
      <c r="C52" s="313"/>
      <c r="D52" s="312"/>
      <c r="E52" s="312"/>
      <c r="F52" s="312"/>
      <c r="G52" s="312"/>
      <c r="H52" s="129"/>
      <c r="I52" s="31"/>
      <c r="J52" s="138"/>
      <c r="K52" s="137"/>
      <c r="L52" s="138"/>
      <c r="M52" s="29"/>
      <c r="N52" s="3"/>
    </row>
    <row r="53" spans="1:15" ht="95.25" customHeight="1">
      <c r="A53" s="129"/>
      <c r="B53" s="129" t="s">
        <v>48</v>
      </c>
      <c r="C53" s="311" t="s">
        <v>49</v>
      </c>
      <c r="D53" s="311"/>
      <c r="E53" s="311"/>
      <c r="F53" s="311"/>
      <c r="G53" s="311"/>
      <c r="H53" s="33"/>
      <c r="I53" s="34"/>
      <c r="J53" s="35"/>
      <c r="K53" s="34"/>
      <c r="L53" s="34"/>
      <c r="M53" s="36"/>
    </row>
    <row r="54" spans="1:15" ht="33.75" customHeight="1">
      <c r="A54" s="129"/>
      <c r="B54" s="129"/>
      <c r="C54" s="312" t="s">
        <v>50</v>
      </c>
      <c r="D54" s="312"/>
      <c r="E54" s="312"/>
      <c r="F54" s="312"/>
      <c r="G54" s="312"/>
      <c r="H54" s="129">
        <v>28</v>
      </c>
      <c r="I54" s="71">
        <v>338938795</v>
      </c>
      <c r="J54" s="138">
        <v>2273760679.3200002</v>
      </c>
      <c r="K54" s="137">
        <v>15</v>
      </c>
      <c r="L54" s="138">
        <v>348596615.44</v>
      </c>
      <c r="M54" s="29"/>
      <c r="N54" s="37"/>
    </row>
    <row r="55" spans="1:15" ht="18.75" customHeight="1">
      <c r="A55" s="129"/>
      <c r="B55" s="129"/>
      <c r="C55" s="317"/>
      <c r="D55" s="318"/>
      <c r="E55" s="318"/>
      <c r="F55" s="318"/>
      <c r="G55" s="319"/>
      <c r="H55" s="129"/>
      <c r="I55" s="31"/>
      <c r="J55" s="138"/>
      <c r="K55" s="137"/>
      <c r="L55" s="138"/>
      <c r="M55" s="29"/>
      <c r="N55" s="3"/>
    </row>
    <row r="56" spans="1:15" ht="22.5" customHeight="1">
      <c r="A56" s="129"/>
      <c r="B56" s="129"/>
      <c r="C56" s="313" t="s">
        <v>51</v>
      </c>
      <c r="D56" s="313"/>
      <c r="E56" s="313"/>
      <c r="F56" s="313"/>
      <c r="G56" s="313"/>
      <c r="H56" s="129">
        <v>28</v>
      </c>
      <c r="I56" s="34"/>
      <c r="J56" s="35"/>
      <c r="K56" s="34"/>
      <c r="L56" s="38">
        <v>-116876872.39</v>
      </c>
      <c r="M56" s="29"/>
      <c r="N56" s="3"/>
    </row>
    <row r="57" spans="1:15" ht="16.5" customHeight="1">
      <c r="A57" s="129"/>
      <c r="B57" s="129"/>
      <c r="C57" s="317"/>
      <c r="D57" s="318"/>
      <c r="E57" s="318"/>
      <c r="F57" s="318"/>
      <c r="G57" s="319"/>
      <c r="H57" s="129"/>
      <c r="I57" s="34"/>
      <c r="J57" s="35"/>
      <c r="K57" s="34"/>
      <c r="L57" s="138"/>
      <c r="M57" s="29"/>
      <c r="N57" s="3"/>
    </row>
    <row r="58" spans="1:15" ht="30.75" customHeight="1">
      <c r="A58" s="129"/>
      <c r="B58" s="129"/>
      <c r="C58" s="312" t="s">
        <v>52</v>
      </c>
      <c r="D58" s="312"/>
      <c r="E58" s="312"/>
      <c r="F58" s="312"/>
      <c r="G58" s="312"/>
      <c r="H58" s="69">
        <v>20</v>
      </c>
      <c r="I58" s="34">
        <v>38163099</v>
      </c>
      <c r="J58" s="35">
        <v>272409583.24000001</v>
      </c>
      <c r="K58" s="34">
        <v>10</v>
      </c>
      <c r="L58" s="34">
        <v>26047756.59</v>
      </c>
      <c r="M58" s="39"/>
      <c r="N58" s="320"/>
      <c r="O58" s="321"/>
    </row>
    <row r="59" spans="1:15" ht="1.5" hidden="1" customHeight="1">
      <c r="A59" s="129"/>
      <c r="B59" s="129"/>
      <c r="C59" s="317"/>
      <c r="D59" s="318"/>
      <c r="E59" s="318"/>
      <c r="F59" s="318"/>
      <c r="G59" s="319"/>
      <c r="H59" s="129"/>
      <c r="I59" s="34"/>
      <c r="J59" s="35"/>
      <c r="K59" s="34"/>
      <c r="L59" s="34"/>
      <c r="M59" s="36"/>
      <c r="N59" s="3"/>
    </row>
    <row r="60" spans="1:15" ht="19.5" hidden="1" customHeight="1">
      <c r="A60" s="129"/>
      <c r="B60" s="129"/>
      <c r="C60" s="317"/>
      <c r="D60" s="318"/>
      <c r="E60" s="318"/>
      <c r="F60" s="318"/>
      <c r="G60" s="319"/>
      <c r="H60" s="129"/>
      <c r="I60" s="34"/>
      <c r="J60" s="35"/>
      <c r="K60" s="34"/>
      <c r="L60" s="34"/>
      <c r="M60" s="36"/>
      <c r="N60" s="3"/>
    </row>
    <row r="61" spans="1:15" ht="48.75" customHeight="1">
      <c r="A61" s="129"/>
      <c r="B61" s="129" t="s">
        <v>53</v>
      </c>
      <c r="C61" s="313" t="s">
        <v>54</v>
      </c>
      <c r="D61" s="313"/>
      <c r="E61" s="313"/>
      <c r="F61" s="313"/>
      <c r="G61" s="313"/>
      <c r="H61" s="129">
        <v>14</v>
      </c>
      <c r="I61" s="137">
        <v>4460351</v>
      </c>
      <c r="J61" s="138">
        <v>32559100.059999999</v>
      </c>
      <c r="K61" s="137">
        <v>15</v>
      </c>
      <c r="L61" s="138">
        <v>7902736.29</v>
      </c>
      <c r="M61" s="29"/>
      <c r="N61" s="3"/>
    </row>
    <row r="62" spans="1:15">
      <c r="A62" s="129"/>
      <c r="B62" s="129"/>
      <c r="C62" s="313"/>
      <c r="D62" s="313"/>
      <c r="E62" s="313"/>
      <c r="F62" s="313"/>
      <c r="G62" s="313"/>
      <c r="H62" s="129" t="s">
        <v>55</v>
      </c>
      <c r="I62" s="40">
        <f>976202+62728520</f>
        <v>63704722</v>
      </c>
      <c r="J62" s="138">
        <f>4708173.92+448570377.73</f>
        <v>453278551.65000004</v>
      </c>
      <c r="K62" s="12">
        <v>25</v>
      </c>
      <c r="L62" s="138">
        <f>0+107436508.65</f>
        <v>107436508.65000001</v>
      </c>
      <c r="M62" s="29"/>
      <c r="N62" s="3"/>
    </row>
    <row r="63" spans="1:15">
      <c r="A63" s="129"/>
      <c r="B63" s="129"/>
      <c r="C63" s="313"/>
      <c r="D63" s="313"/>
      <c r="E63" s="313"/>
      <c r="F63" s="313"/>
      <c r="G63" s="313"/>
      <c r="H63" s="129">
        <v>17</v>
      </c>
      <c r="I63" s="40">
        <v>140920</v>
      </c>
      <c r="J63" s="138">
        <v>1017523.78</v>
      </c>
      <c r="K63" s="12">
        <v>25</v>
      </c>
      <c r="L63" s="138">
        <v>254381.07</v>
      </c>
      <c r="M63" s="29"/>
      <c r="N63" s="3"/>
    </row>
    <row r="64" spans="1:15">
      <c r="A64" s="129"/>
      <c r="B64" s="129"/>
      <c r="C64" s="313"/>
      <c r="D64" s="313"/>
      <c r="E64" s="313"/>
      <c r="F64" s="313"/>
      <c r="G64" s="313"/>
      <c r="H64" s="129" t="s">
        <v>56</v>
      </c>
      <c r="I64" s="137">
        <f>962123+1654981</f>
        <v>2617104</v>
      </c>
      <c r="J64" s="138">
        <f>6701564.56+11292506.35</f>
        <v>17994070.91</v>
      </c>
      <c r="K64" s="137">
        <v>25</v>
      </c>
      <c r="L64" s="137">
        <f>1692792.26+719030.01</f>
        <v>2411822.27</v>
      </c>
      <c r="M64" s="17"/>
      <c r="N64" s="3"/>
    </row>
    <row r="65" spans="1:15">
      <c r="A65" s="129"/>
      <c r="B65" s="129"/>
      <c r="C65" s="313"/>
      <c r="D65" s="313"/>
      <c r="E65" s="313"/>
      <c r="F65" s="313"/>
      <c r="G65" s="313"/>
      <c r="H65" s="69">
        <v>21</v>
      </c>
      <c r="I65" s="137">
        <v>13528941</v>
      </c>
      <c r="J65" s="138">
        <v>97015388.980000004</v>
      </c>
      <c r="K65" s="137">
        <v>10</v>
      </c>
      <c r="L65" s="138">
        <v>9366090.0299999993</v>
      </c>
      <c r="M65" s="29"/>
      <c r="N65" s="3"/>
    </row>
    <row r="66" spans="1:15">
      <c r="A66" s="129"/>
      <c r="B66" s="129"/>
      <c r="C66" s="313"/>
      <c r="D66" s="313"/>
      <c r="E66" s="313"/>
      <c r="F66" s="313"/>
      <c r="G66" s="313"/>
      <c r="H66" s="129">
        <v>25</v>
      </c>
      <c r="I66" s="137">
        <v>1082355</v>
      </c>
      <c r="J66" s="138">
        <v>7327864.1500000004</v>
      </c>
      <c r="K66" s="12">
        <v>25</v>
      </c>
      <c r="L66" s="138">
        <v>1846803.83</v>
      </c>
      <c r="M66" s="29"/>
      <c r="N66" s="3"/>
    </row>
    <row r="67" spans="1:15" ht="17.25" customHeight="1">
      <c r="A67" s="129"/>
      <c r="B67" s="129"/>
      <c r="C67" s="317"/>
      <c r="D67" s="318"/>
      <c r="E67" s="318"/>
      <c r="F67" s="318"/>
      <c r="G67" s="319"/>
      <c r="H67" s="129">
        <v>26</v>
      </c>
      <c r="I67" s="137">
        <v>475283</v>
      </c>
      <c r="J67" s="138">
        <v>3127833.88</v>
      </c>
      <c r="K67" s="12">
        <v>20</v>
      </c>
      <c r="L67" s="68">
        <v>625566.77</v>
      </c>
      <c r="M67" s="29"/>
      <c r="N67" s="3"/>
    </row>
    <row r="68" spans="1:15">
      <c r="A68" s="129"/>
      <c r="B68" s="129"/>
      <c r="C68" s="317"/>
      <c r="D68" s="318"/>
      <c r="E68" s="318"/>
      <c r="F68" s="318"/>
      <c r="G68" s="319"/>
      <c r="H68" s="69">
        <v>27</v>
      </c>
      <c r="I68" s="137">
        <v>749442</v>
      </c>
      <c r="J68" s="138">
        <v>5537066.5999999996</v>
      </c>
      <c r="K68" s="12">
        <v>15</v>
      </c>
      <c r="L68" s="138">
        <v>733255.65</v>
      </c>
      <c r="M68" s="29"/>
      <c r="N68" s="3"/>
    </row>
    <row r="69" spans="1:15">
      <c r="A69" s="129"/>
      <c r="B69" s="129"/>
      <c r="C69" s="317"/>
      <c r="D69" s="318"/>
      <c r="E69" s="318"/>
      <c r="F69" s="318"/>
      <c r="G69" s="319"/>
      <c r="H69" s="129"/>
      <c r="I69" s="137"/>
      <c r="J69" s="138"/>
      <c r="K69" s="12"/>
      <c r="L69" s="138"/>
      <c r="M69" s="29"/>
      <c r="N69" s="3"/>
    </row>
    <row r="70" spans="1:15">
      <c r="A70" s="129"/>
      <c r="B70" s="129"/>
      <c r="C70" s="317"/>
      <c r="D70" s="318"/>
      <c r="E70" s="318"/>
      <c r="F70" s="318"/>
      <c r="G70" s="319"/>
      <c r="H70" s="129"/>
      <c r="I70" s="137">
        <v>28588</v>
      </c>
      <c r="J70" s="138">
        <v>56700.79</v>
      </c>
      <c r="K70" s="137"/>
      <c r="L70" s="138">
        <v>0</v>
      </c>
      <c r="M70" s="29"/>
      <c r="N70" s="3"/>
    </row>
    <row r="71" spans="1:15">
      <c r="A71" s="129"/>
      <c r="B71" s="129"/>
      <c r="C71" s="133"/>
      <c r="D71" s="134"/>
      <c r="E71" s="134"/>
      <c r="F71" s="134"/>
      <c r="G71" s="135"/>
      <c r="H71" s="129"/>
      <c r="I71" s="137">
        <v>0</v>
      </c>
      <c r="J71" s="138">
        <v>0</v>
      </c>
      <c r="K71" s="137">
        <v>5</v>
      </c>
      <c r="L71" s="138">
        <v>0</v>
      </c>
      <c r="M71" s="29"/>
      <c r="N71" s="3"/>
    </row>
    <row r="72" spans="1:15">
      <c r="A72" s="129"/>
      <c r="B72" s="129"/>
      <c r="C72" s="133"/>
      <c r="D72" s="134"/>
      <c r="E72" s="134"/>
      <c r="F72" s="134"/>
      <c r="G72" s="135"/>
      <c r="H72" s="129"/>
      <c r="I72" s="137">
        <v>178141</v>
      </c>
      <c r="J72" s="138">
        <v>1531719.84</v>
      </c>
      <c r="K72" s="137">
        <v>10</v>
      </c>
      <c r="L72" s="138">
        <v>116603.77</v>
      </c>
      <c r="M72" s="29"/>
      <c r="N72" s="3"/>
    </row>
    <row r="73" spans="1:15">
      <c r="A73" s="129"/>
      <c r="B73" s="129"/>
      <c r="C73" s="133"/>
      <c r="D73" s="134"/>
      <c r="E73" s="134"/>
      <c r="F73" s="134"/>
      <c r="G73" s="135"/>
      <c r="H73" s="129"/>
      <c r="I73" s="137">
        <v>239286</v>
      </c>
      <c r="J73" s="138">
        <v>1844894.23</v>
      </c>
      <c r="K73" s="137">
        <v>15</v>
      </c>
      <c r="L73" s="138">
        <v>147872.23000000001</v>
      </c>
      <c r="M73" s="29"/>
      <c r="N73" s="3"/>
    </row>
    <row r="74" spans="1:15">
      <c r="A74" s="129"/>
      <c r="B74" s="129"/>
      <c r="C74" s="133"/>
      <c r="D74" s="134"/>
      <c r="E74" s="134"/>
      <c r="F74" s="134"/>
      <c r="G74" s="135"/>
      <c r="H74" s="129"/>
      <c r="I74" s="137">
        <v>0</v>
      </c>
      <c r="J74" s="138">
        <v>0</v>
      </c>
      <c r="K74" s="137">
        <v>20</v>
      </c>
      <c r="L74" s="138">
        <v>0</v>
      </c>
      <c r="M74" s="29"/>
      <c r="N74" s="3"/>
    </row>
    <row r="75" spans="1:15">
      <c r="A75" s="129"/>
      <c r="B75" s="129"/>
      <c r="C75" s="317"/>
      <c r="D75" s="318"/>
      <c r="E75" s="318"/>
      <c r="F75" s="318"/>
      <c r="G75" s="319"/>
      <c r="H75" s="129"/>
      <c r="I75" s="137">
        <v>163455</v>
      </c>
      <c r="J75" s="138">
        <v>1653044.43</v>
      </c>
      <c r="K75" s="137">
        <v>25</v>
      </c>
      <c r="L75" s="138">
        <v>269105.75</v>
      </c>
      <c r="M75" s="44"/>
      <c r="N75" s="320"/>
    </row>
    <row r="76" spans="1:15">
      <c r="A76" s="129"/>
      <c r="B76" s="129"/>
      <c r="C76" s="317"/>
      <c r="D76" s="318"/>
      <c r="E76" s="318"/>
      <c r="F76" s="318"/>
      <c r="G76" s="319"/>
      <c r="H76" s="129"/>
      <c r="I76" s="137">
        <v>0</v>
      </c>
      <c r="J76" s="138">
        <v>0</v>
      </c>
      <c r="K76" s="137">
        <v>20</v>
      </c>
      <c r="L76" s="138">
        <v>0</v>
      </c>
      <c r="M76" s="44"/>
      <c r="N76" s="320"/>
    </row>
    <row r="77" spans="1:15" s="49" customFormat="1" ht="48.75" customHeight="1">
      <c r="A77" s="132"/>
      <c r="B77" s="132" t="s">
        <v>57</v>
      </c>
      <c r="C77" s="322" t="s">
        <v>58</v>
      </c>
      <c r="D77" s="322"/>
      <c r="E77" s="322"/>
      <c r="F77" s="322"/>
      <c r="G77" s="322"/>
      <c r="H77" s="132">
        <v>28</v>
      </c>
      <c r="I77" s="45"/>
      <c r="J77" s="46"/>
      <c r="K77" s="47">
        <v>0</v>
      </c>
      <c r="L77" s="46"/>
      <c r="M77" s="48"/>
      <c r="N77" s="37"/>
      <c r="O77" s="37"/>
    </row>
    <row r="78" spans="1:15" ht="30.75" customHeight="1">
      <c r="A78" s="129"/>
      <c r="B78" s="129" t="s">
        <v>59</v>
      </c>
      <c r="C78" s="313" t="s">
        <v>60</v>
      </c>
      <c r="D78" s="313"/>
      <c r="E78" s="313"/>
      <c r="F78" s="313"/>
      <c r="G78" s="313"/>
      <c r="H78" s="129"/>
      <c r="I78" s="137"/>
      <c r="J78" s="138"/>
      <c r="K78" s="137"/>
      <c r="L78" s="138"/>
      <c r="M78" s="29"/>
      <c r="N78" s="3"/>
    </row>
    <row r="79" spans="1:15" ht="16.5" customHeight="1">
      <c r="A79" s="129"/>
      <c r="B79" s="129"/>
      <c r="C79" s="317"/>
      <c r="D79" s="318"/>
      <c r="E79" s="318"/>
      <c r="F79" s="318"/>
      <c r="G79" s="319"/>
      <c r="H79" s="129">
        <v>24</v>
      </c>
      <c r="I79" s="137">
        <v>5885048</v>
      </c>
      <c r="J79" s="138">
        <v>40085978.43</v>
      </c>
      <c r="K79" s="12">
        <v>25</v>
      </c>
      <c r="L79" s="68">
        <f>10095796.29+0-16569.99+2486.98-23382.84-743465.27-446384.8+142145.42+1472.64+61579.91</f>
        <v>9073678.3399999999</v>
      </c>
      <c r="M79" s="29"/>
      <c r="N79" s="3"/>
    </row>
    <row r="80" spans="1:15" ht="18.75" customHeight="1">
      <c r="A80" s="129"/>
      <c r="B80" s="129"/>
      <c r="C80" s="133"/>
      <c r="D80" s="134"/>
      <c r="E80" s="134"/>
      <c r="F80" s="134"/>
      <c r="G80" s="135"/>
      <c r="H80" s="129"/>
      <c r="I80" s="137"/>
      <c r="J80" s="138"/>
      <c r="K80" s="12"/>
      <c r="L80" s="138"/>
      <c r="M80" s="29"/>
      <c r="N80" s="3"/>
    </row>
    <row r="81" spans="1:15" ht="16.5" customHeight="1">
      <c r="A81" s="129"/>
      <c r="B81" s="129"/>
      <c r="C81" s="133"/>
      <c r="D81" s="134"/>
      <c r="E81" s="134"/>
      <c r="F81" s="134"/>
      <c r="G81" s="135"/>
      <c r="H81" s="129">
        <v>26</v>
      </c>
      <c r="I81" s="137"/>
      <c r="J81" s="138"/>
      <c r="K81" s="12"/>
      <c r="L81" s="138"/>
      <c r="M81" s="29"/>
      <c r="N81" s="321"/>
    </row>
    <row r="82" spans="1:15" ht="16.5" customHeight="1">
      <c r="A82" s="129"/>
      <c r="B82" s="129"/>
      <c r="C82" s="133"/>
      <c r="D82" s="134"/>
      <c r="E82" s="134"/>
      <c r="F82" s="134"/>
      <c r="G82" s="135"/>
      <c r="H82" s="129"/>
      <c r="I82" s="137"/>
      <c r="J82" s="138"/>
      <c r="K82" s="12"/>
      <c r="L82" s="138"/>
      <c r="M82" s="29"/>
      <c r="N82" s="321"/>
    </row>
    <row r="83" spans="1:15" ht="16.5" customHeight="1">
      <c r="A83" s="129"/>
      <c r="B83" s="129"/>
      <c r="C83" s="317"/>
      <c r="D83" s="318"/>
      <c r="E83" s="318"/>
      <c r="F83" s="318"/>
      <c r="G83" s="319"/>
      <c r="H83" s="129">
        <v>28</v>
      </c>
      <c r="I83" s="137">
        <v>52905148</v>
      </c>
      <c r="J83" s="138">
        <v>360235572.30000001</v>
      </c>
      <c r="K83" s="137"/>
      <c r="L83" s="138">
        <v>36045.14</v>
      </c>
      <c r="M83" s="44"/>
      <c r="N83" s="320"/>
    </row>
    <row r="84" spans="1:15" ht="16.5" customHeight="1">
      <c r="A84" s="129"/>
      <c r="B84" s="129"/>
      <c r="C84" s="133"/>
      <c r="D84" s="134"/>
      <c r="E84" s="134"/>
      <c r="F84" s="134"/>
      <c r="G84" s="135"/>
      <c r="H84" s="129">
        <v>28</v>
      </c>
      <c r="I84" s="70">
        <f>64364+52501431</f>
        <v>52565795</v>
      </c>
      <c r="J84" s="68">
        <f>422710.54+333001015.62</f>
        <v>333423726.16000003</v>
      </c>
      <c r="K84" s="70">
        <v>10</v>
      </c>
      <c r="L84" s="68">
        <f>31703.3+33300101.57</f>
        <v>33331804.870000001</v>
      </c>
      <c r="M84" s="44"/>
      <c r="N84" s="320"/>
    </row>
    <row r="85" spans="1:15" ht="16.5" customHeight="1">
      <c r="A85" s="129"/>
      <c r="B85" s="129"/>
      <c r="C85" s="317"/>
      <c r="D85" s="318"/>
      <c r="E85" s="318"/>
      <c r="F85" s="318"/>
      <c r="G85" s="319"/>
      <c r="H85" s="129">
        <v>28</v>
      </c>
      <c r="I85" s="137">
        <v>43010</v>
      </c>
      <c r="J85" s="138">
        <v>323189.18</v>
      </c>
      <c r="K85" s="137">
        <v>11</v>
      </c>
      <c r="L85" s="138">
        <v>36358.78</v>
      </c>
      <c r="M85" s="44"/>
      <c r="N85" s="320"/>
    </row>
    <row r="86" spans="1:15" ht="16.5" customHeight="1">
      <c r="A86" s="129"/>
      <c r="B86" s="129"/>
      <c r="C86" s="133"/>
      <c r="D86" s="134"/>
      <c r="E86" s="134"/>
      <c r="F86" s="134"/>
      <c r="G86" s="135"/>
      <c r="H86" s="129"/>
      <c r="I86" s="137">
        <v>309333</v>
      </c>
      <c r="J86" s="138">
        <v>2037046.16</v>
      </c>
      <c r="K86" s="137">
        <v>20</v>
      </c>
      <c r="L86" s="138">
        <v>407409.22</v>
      </c>
      <c r="M86" s="44"/>
      <c r="N86" s="320"/>
    </row>
    <row r="87" spans="1:15" ht="16.5" customHeight="1">
      <c r="A87" s="129"/>
      <c r="B87" s="129"/>
      <c r="C87" s="317"/>
      <c r="D87" s="318"/>
      <c r="E87" s="318"/>
      <c r="F87" s="318"/>
      <c r="G87" s="319"/>
      <c r="H87" s="129">
        <v>28</v>
      </c>
      <c r="I87" s="137">
        <v>20204578</v>
      </c>
      <c r="J87" s="138">
        <v>136198536.63</v>
      </c>
      <c r="K87" s="137">
        <v>25</v>
      </c>
      <c r="L87" s="138">
        <v>34125243.350000001</v>
      </c>
      <c r="M87" s="44"/>
      <c r="N87" s="320"/>
    </row>
    <row r="88" spans="1:15" ht="16.5" customHeight="1">
      <c r="A88" s="129"/>
      <c r="B88" s="129"/>
      <c r="C88" s="317"/>
      <c r="D88" s="318"/>
      <c r="E88" s="318"/>
      <c r="F88" s="318"/>
      <c r="G88" s="319"/>
      <c r="H88" s="129">
        <v>28</v>
      </c>
      <c r="I88" s="137"/>
      <c r="J88" s="138"/>
      <c r="K88" s="137"/>
      <c r="L88" s="138">
        <v>0</v>
      </c>
      <c r="M88" s="44"/>
      <c r="N88" s="320"/>
    </row>
    <row r="89" spans="1:15" ht="16.5" customHeight="1">
      <c r="A89" s="129"/>
      <c r="B89" s="129"/>
      <c r="C89" s="317"/>
      <c r="D89" s="318"/>
      <c r="E89" s="318"/>
      <c r="F89" s="318"/>
      <c r="G89" s="319"/>
      <c r="H89" s="129">
        <v>28</v>
      </c>
      <c r="I89" s="137"/>
      <c r="J89" s="138"/>
      <c r="K89" s="137"/>
      <c r="L89" s="138"/>
      <c r="M89" s="44"/>
      <c r="N89" s="320"/>
    </row>
    <row r="90" spans="1:15" ht="16.5" customHeight="1">
      <c r="A90" s="129"/>
      <c r="B90" s="129"/>
      <c r="C90" s="317"/>
      <c r="D90" s="318"/>
      <c r="E90" s="318"/>
      <c r="F90" s="318"/>
      <c r="G90" s="319"/>
      <c r="H90" s="129"/>
      <c r="I90" s="137"/>
      <c r="J90" s="138"/>
      <c r="K90" s="137"/>
      <c r="L90" s="138"/>
      <c r="M90" s="44"/>
      <c r="N90" s="320"/>
    </row>
    <row r="91" spans="1:15" ht="16.5" customHeight="1">
      <c r="A91" s="129"/>
      <c r="B91" s="129"/>
      <c r="C91" s="317"/>
      <c r="D91" s="318"/>
      <c r="E91" s="318"/>
      <c r="F91" s="318"/>
      <c r="G91" s="319"/>
      <c r="H91" s="129"/>
      <c r="I91" s="137"/>
      <c r="J91" s="138"/>
      <c r="K91" s="137"/>
      <c r="L91" s="138"/>
      <c r="M91" s="44"/>
      <c r="N91" s="320"/>
    </row>
    <row r="92" spans="1:15" ht="16.5" customHeight="1">
      <c r="A92" s="129"/>
      <c r="B92" s="129"/>
      <c r="C92" s="317"/>
      <c r="D92" s="318"/>
      <c r="E92" s="318"/>
      <c r="F92" s="318"/>
      <c r="G92" s="319"/>
      <c r="H92" s="128"/>
      <c r="I92" s="137">
        <f>SUM(I34:I91)</f>
        <v>866593285</v>
      </c>
      <c r="J92" s="138">
        <f>SUM(J34:J91)</f>
        <v>5592113539.5200005</v>
      </c>
      <c r="K92" s="137"/>
      <c r="L92" s="138">
        <f>SUM(L34:L91)</f>
        <v>672656010.88</v>
      </c>
      <c r="M92" s="17"/>
      <c r="N92" s="3"/>
    </row>
    <row r="93" spans="1:15">
      <c r="A93" s="129"/>
      <c r="B93" s="129"/>
      <c r="C93" s="129"/>
      <c r="D93" s="50"/>
      <c r="E93" s="51"/>
      <c r="F93" s="51"/>
      <c r="G93" s="52"/>
      <c r="H93" s="129"/>
      <c r="I93" s="137"/>
      <c r="J93" s="137"/>
      <c r="K93" s="137"/>
      <c r="L93" s="137"/>
      <c r="M93" s="17"/>
      <c r="N93" s="3"/>
    </row>
    <row r="94" spans="1:15" ht="27.75" customHeight="1">
      <c r="A94" s="129"/>
      <c r="B94" s="129"/>
      <c r="C94" s="313"/>
      <c r="D94" s="313"/>
      <c r="E94" s="313"/>
      <c r="F94" s="313"/>
      <c r="G94" s="313"/>
      <c r="H94" s="22" t="s">
        <v>61</v>
      </c>
      <c r="I94" s="53">
        <f>SUM(I34:I93)</f>
        <v>1733186570</v>
      </c>
      <c r="J94" s="46">
        <f>SUM(J34:J93)</f>
        <v>11184227079.040001</v>
      </c>
      <c r="K94" s="46"/>
      <c r="L94" s="46">
        <f>SUM(L34:L93)</f>
        <v>1345312021.76</v>
      </c>
      <c r="M94" s="48"/>
      <c r="N94" s="3"/>
      <c r="O94" s="54"/>
    </row>
    <row r="95" spans="1:15" s="14" customFormat="1" ht="42" customHeight="1">
      <c r="A95" s="55"/>
      <c r="B95" s="55"/>
      <c r="C95" s="323" t="s">
        <v>62</v>
      </c>
      <c r="D95" s="323"/>
      <c r="E95" s="323"/>
      <c r="F95" s="323"/>
      <c r="G95" s="323"/>
      <c r="H95" s="131"/>
      <c r="I95" s="57">
        <f>I30+I92</f>
        <v>946393332</v>
      </c>
      <c r="J95" s="138">
        <f>J30+J92</f>
        <v>5865807858.4900007</v>
      </c>
      <c r="K95" s="138"/>
      <c r="L95" s="138">
        <f>L30+L92</f>
        <v>672656010.88</v>
      </c>
      <c r="M95" s="29"/>
      <c r="N95" s="54"/>
      <c r="O95" s="54"/>
    </row>
    <row r="96" spans="1:15" ht="39" customHeight="1">
      <c r="A96" s="129"/>
      <c r="B96" s="129"/>
      <c r="C96" s="129"/>
      <c r="D96" s="311" t="s">
        <v>63</v>
      </c>
      <c r="E96" s="311"/>
      <c r="F96" s="311"/>
      <c r="G96" s="311"/>
      <c r="H96" s="129"/>
      <c r="I96" s="58"/>
      <c r="J96" s="27"/>
      <c r="K96" s="130"/>
      <c r="L96" s="27"/>
      <c r="M96" s="28"/>
      <c r="N96" s="54"/>
      <c r="O96" s="54"/>
    </row>
    <row r="97" spans="1:16">
      <c r="A97" s="129"/>
      <c r="B97" s="129"/>
      <c r="C97" s="322" t="s">
        <v>64</v>
      </c>
      <c r="D97" s="322"/>
      <c r="E97" s="322"/>
      <c r="F97" s="322"/>
      <c r="G97" s="322"/>
      <c r="H97" s="129"/>
      <c r="I97" s="130"/>
      <c r="J97" s="130"/>
      <c r="K97" s="130"/>
      <c r="L97" s="59">
        <v>0</v>
      </c>
      <c r="M97" s="60"/>
      <c r="N97" s="54"/>
    </row>
    <row r="98" spans="1:16" s="3" customFormat="1">
      <c r="A98" s="129"/>
      <c r="B98" s="129"/>
      <c r="C98" s="322" t="s">
        <v>65</v>
      </c>
      <c r="D98" s="322"/>
      <c r="E98" s="322"/>
      <c r="F98" s="322"/>
      <c r="G98" s="322"/>
      <c r="H98" s="129"/>
      <c r="I98" s="130"/>
      <c r="J98" s="130"/>
      <c r="K98" s="130"/>
      <c r="L98" s="123">
        <v>0.87</v>
      </c>
      <c r="M98" s="60"/>
    </row>
    <row r="99" spans="1:16" s="3" customFormat="1">
      <c r="A99" s="129"/>
      <c r="B99" s="129"/>
      <c r="C99" s="129"/>
      <c r="D99" s="313"/>
      <c r="E99" s="313"/>
      <c r="F99" s="313"/>
      <c r="G99" s="313"/>
      <c r="H99" s="129"/>
      <c r="I99" s="130"/>
      <c r="J99" s="130"/>
      <c r="K99" s="130"/>
      <c r="L99" s="59">
        <f>L95+L97+L98</f>
        <v>672656011.75</v>
      </c>
      <c r="M99" s="62"/>
    </row>
    <row r="100" spans="1:16" s="3" customFormat="1" ht="31.5" customHeight="1">
      <c r="A100" s="313" t="s">
        <v>8</v>
      </c>
      <c r="B100" s="313"/>
      <c r="C100" s="129" t="s">
        <v>9</v>
      </c>
      <c r="D100" s="311" t="s">
        <v>63</v>
      </c>
      <c r="E100" s="311"/>
      <c r="F100" s="311"/>
      <c r="G100" s="311"/>
      <c r="H100" s="128"/>
      <c r="I100" s="130"/>
      <c r="J100" s="130"/>
      <c r="K100" s="130"/>
      <c r="L100" s="138"/>
      <c r="M100" s="29"/>
    </row>
    <row r="101" spans="1:16" s="3" customFormat="1" ht="30" customHeight="1">
      <c r="A101" s="129"/>
      <c r="B101" s="129"/>
      <c r="C101" s="129" t="s">
        <v>11</v>
      </c>
      <c r="D101" s="311" t="s">
        <v>66</v>
      </c>
      <c r="E101" s="311"/>
      <c r="F101" s="311"/>
      <c r="G101" s="311"/>
      <c r="H101" s="128"/>
      <c r="I101" s="130"/>
      <c r="J101" s="130"/>
      <c r="K101" s="130"/>
      <c r="L101" s="138"/>
      <c r="M101" s="29"/>
    </row>
    <row r="102" spans="1:16" s="3" customFormat="1" ht="20.25" customHeight="1">
      <c r="A102" s="313" t="s">
        <v>67</v>
      </c>
      <c r="B102" s="313"/>
      <c r="C102" s="311" t="s">
        <v>68</v>
      </c>
      <c r="D102" s="311"/>
      <c r="E102" s="311"/>
      <c r="F102" s="311"/>
      <c r="G102" s="311"/>
      <c r="H102" s="128"/>
      <c r="I102" s="130"/>
      <c r="J102" s="130"/>
      <c r="K102" s="130"/>
      <c r="L102" s="138"/>
      <c r="M102" s="29"/>
    </row>
    <row r="103" spans="1:16" s="3" customFormat="1" ht="42" customHeight="1">
      <c r="A103" s="130"/>
      <c r="B103" s="130"/>
      <c r="C103" s="306" t="s">
        <v>69</v>
      </c>
      <c r="D103" s="306"/>
      <c r="E103" s="306"/>
      <c r="F103" s="306"/>
      <c r="G103" s="306"/>
      <c r="H103" s="124"/>
      <c r="I103" s="124"/>
      <c r="J103" s="124"/>
      <c r="K103" s="124"/>
      <c r="L103" s="46">
        <f>L99</f>
        <v>672656011.75</v>
      </c>
      <c r="M103" s="48"/>
      <c r="N103" s="54"/>
    </row>
    <row r="104" spans="1:16" s="3" customFormat="1" ht="27" customHeight="1">
      <c r="A104" s="130"/>
      <c r="B104" s="130"/>
      <c r="C104" s="124"/>
      <c r="D104" s="306"/>
      <c r="E104" s="306"/>
      <c r="F104" s="306"/>
      <c r="G104" s="306"/>
      <c r="H104" s="64"/>
      <c r="I104" s="58"/>
      <c r="J104" s="27"/>
      <c r="K104" s="130"/>
      <c r="L104" s="27"/>
      <c r="M104" s="5"/>
      <c r="N104" s="54"/>
      <c r="O104" s="54"/>
      <c r="P104" s="54"/>
    </row>
    <row r="105" spans="1:16" s="3" customFormat="1" ht="24" customHeight="1" thickBot="1">
      <c r="A105" s="130"/>
      <c r="B105" s="130"/>
      <c r="C105" s="324"/>
      <c r="D105" s="324"/>
      <c r="E105" s="324"/>
      <c r="F105" s="324"/>
      <c r="G105" s="324"/>
      <c r="H105" s="124"/>
      <c r="I105" s="58"/>
      <c r="J105" s="27"/>
      <c r="K105" s="130"/>
      <c r="L105" s="27"/>
      <c r="M105" s="5"/>
    </row>
    <row r="106" spans="1:16" s="3" customFormat="1" ht="18" customHeight="1">
      <c r="A106" s="325" t="s">
        <v>70</v>
      </c>
      <c r="B106" s="326"/>
      <c r="C106" s="326"/>
      <c r="D106" s="326"/>
      <c r="E106" s="326"/>
      <c r="F106" s="326"/>
      <c r="G106" s="326"/>
      <c r="H106" s="327"/>
      <c r="I106" s="328"/>
      <c r="J106" s="337"/>
      <c r="K106" s="338"/>
      <c r="L106" s="339"/>
      <c r="M106" s="125"/>
      <c r="N106" s="2"/>
    </row>
    <row r="107" spans="1:16" s="3" customFormat="1">
      <c r="A107" s="329"/>
      <c r="B107" s="330"/>
      <c r="C107" s="330"/>
      <c r="D107" s="330"/>
      <c r="E107" s="330"/>
      <c r="F107" s="330"/>
      <c r="G107" s="330"/>
      <c r="H107" s="331"/>
      <c r="I107" s="332"/>
      <c r="J107" s="340"/>
      <c r="K107" s="341"/>
      <c r="L107" s="342"/>
      <c r="M107" s="125"/>
      <c r="N107" s="2"/>
    </row>
    <row r="108" spans="1:16" s="3" customFormat="1" ht="3" customHeight="1">
      <c r="A108" s="329"/>
      <c r="B108" s="330"/>
      <c r="C108" s="330"/>
      <c r="D108" s="330"/>
      <c r="E108" s="330"/>
      <c r="F108" s="330"/>
      <c r="G108" s="330"/>
      <c r="H108" s="331"/>
      <c r="I108" s="332"/>
      <c r="J108" s="340"/>
      <c r="K108" s="341"/>
      <c r="L108" s="342"/>
      <c r="M108" s="125"/>
      <c r="N108" s="2"/>
    </row>
    <row r="109" spans="1:16" s="3" customFormat="1">
      <c r="A109" s="329"/>
      <c r="B109" s="330"/>
      <c r="C109" s="330"/>
      <c r="D109" s="330"/>
      <c r="E109" s="330"/>
      <c r="F109" s="330"/>
      <c r="G109" s="330"/>
      <c r="H109" s="331"/>
      <c r="I109" s="332"/>
      <c r="J109" s="340"/>
      <c r="K109" s="341"/>
      <c r="L109" s="342"/>
      <c r="M109" s="125"/>
      <c r="N109" s="2"/>
    </row>
    <row r="110" spans="1:16" s="3" customFormat="1" ht="26.25">
      <c r="A110" s="329"/>
      <c r="B110" s="330"/>
      <c r="C110" s="330"/>
      <c r="D110" s="330"/>
      <c r="E110" s="330"/>
      <c r="F110" s="330"/>
      <c r="G110" s="330"/>
      <c r="H110" s="331"/>
      <c r="I110" s="332"/>
      <c r="J110" s="343"/>
      <c r="K110" s="344"/>
      <c r="L110" s="345"/>
      <c r="M110" s="126"/>
      <c r="N110" s="2"/>
    </row>
    <row r="111" spans="1:16" s="3" customFormat="1" ht="20.25">
      <c r="A111" s="329"/>
      <c r="B111" s="330"/>
      <c r="C111" s="330"/>
      <c r="D111" s="330"/>
      <c r="E111" s="330"/>
      <c r="F111" s="330"/>
      <c r="G111" s="330"/>
      <c r="H111" s="331"/>
      <c r="I111" s="332"/>
      <c r="J111" s="346" t="s">
        <v>71</v>
      </c>
      <c r="K111" s="347"/>
      <c r="L111" s="348"/>
      <c r="M111" s="127"/>
      <c r="N111" s="2"/>
    </row>
    <row r="112" spans="1:16" s="3" customFormat="1" ht="26.25">
      <c r="A112" s="329"/>
      <c r="B112" s="330"/>
      <c r="C112" s="330"/>
      <c r="D112" s="330"/>
      <c r="E112" s="330"/>
      <c r="F112" s="330"/>
      <c r="G112" s="330"/>
      <c r="H112" s="331"/>
      <c r="I112" s="332"/>
      <c r="J112" s="343" t="s">
        <v>72</v>
      </c>
      <c r="K112" s="344"/>
      <c r="L112" s="345"/>
      <c r="M112" s="126"/>
      <c r="N112" s="2"/>
    </row>
    <row r="113" spans="1:14" s="3" customFormat="1" ht="27" thickBot="1">
      <c r="A113" s="333"/>
      <c r="B113" s="334"/>
      <c r="C113" s="334"/>
      <c r="D113" s="334"/>
      <c r="E113" s="334"/>
      <c r="F113" s="334"/>
      <c r="G113" s="334"/>
      <c r="H113" s="335"/>
      <c r="I113" s="336"/>
      <c r="J113" s="349" t="s">
        <v>73</v>
      </c>
      <c r="K113" s="350"/>
      <c r="L113" s="351"/>
      <c r="M113" s="126"/>
      <c r="N113" s="2"/>
    </row>
    <row r="114" spans="1:14">
      <c r="A114" s="5"/>
      <c r="B114" s="5"/>
      <c r="C114" s="5"/>
      <c r="D114" s="5"/>
      <c r="E114" s="5"/>
      <c r="F114" s="5"/>
      <c r="G114" s="5"/>
      <c r="H114" s="5"/>
      <c r="I114" s="5"/>
      <c r="J114" s="5"/>
      <c r="K114" s="5"/>
      <c r="L114" s="5"/>
      <c r="M114" s="5"/>
    </row>
    <row r="115" spans="1:14">
      <c r="A115" s="5"/>
      <c r="B115" s="5"/>
      <c r="C115" s="5"/>
      <c r="D115" s="5"/>
      <c r="E115" s="5"/>
      <c r="F115" s="5"/>
      <c r="G115" s="5"/>
      <c r="H115" s="5"/>
      <c r="I115" s="5"/>
      <c r="J115" s="5"/>
      <c r="K115" s="5"/>
      <c r="L115" s="5"/>
      <c r="M115" s="5"/>
    </row>
    <row r="116" spans="1:14">
      <c r="A116" s="5"/>
      <c r="B116" s="5"/>
      <c r="C116" s="5"/>
      <c r="D116" s="5"/>
      <c r="E116" s="5"/>
      <c r="F116" s="5"/>
      <c r="G116" s="5"/>
      <c r="H116" s="5"/>
      <c r="I116" s="5"/>
      <c r="J116" s="5"/>
      <c r="K116" s="5"/>
      <c r="L116" s="5"/>
      <c r="M116" s="5"/>
    </row>
    <row r="117" spans="1:14">
      <c r="A117" s="5"/>
      <c r="B117" s="5"/>
      <c r="C117" s="5"/>
      <c r="D117" s="5"/>
      <c r="E117" s="5"/>
      <c r="F117" s="5"/>
      <c r="G117" s="5"/>
      <c r="H117" s="5"/>
      <c r="I117" s="5"/>
      <c r="J117" s="5"/>
      <c r="K117" s="5"/>
      <c r="L117" s="5"/>
      <c r="M117" s="5"/>
    </row>
    <row r="118" spans="1:14">
      <c r="A118" s="5"/>
      <c r="B118" s="5"/>
      <c r="C118" s="5"/>
      <c r="D118" s="5"/>
      <c r="E118" s="5"/>
      <c r="F118" s="5"/>
      <c r="G118" s="5"/>
      <c r="H118" s="5"/>
      <c r="I118" s="5"/>
      <c r="J118" s="5"/>
      <c r="K118" s="5"/>
      <c r="L118" s="5"/>
      <c r="M118" s="5"/>
    </row>
    <row r="119" spans="1:14">
      <c r="A119" s="5"/>
      <c r="B119" s="5"/>
      <c r="C119" s="5"/>
      <c r="D119" s="5"/>
      <c r="E119" s="5"/>
      <c r="F119" s="5"/>
      <c r="G119" s="5"/>
      <c r="H119" s="5"/>
      <c r="I119" s="5"/>
      <c r="J119" s="5"/>
      <c r="K119" s="5"/>
      <c r="L119" s="5"/>
      <c r="M119" s="5"/>
    </row>
    <row r="120" spans="1:14">
      <c r="A120" s="5"/>
      <c r="B120" s="5"/>
      <c r="C120" s="5"/>
      <c r="D120" s="5"/>
      <c r="E120" s="5"/>
      <c r="F120" s="5"/>
      <c r="G120" s="5"/>
      <c r="H120" s="5"/>
      <c r="I120" s="5"/>
      <c r="J120" s="5"/>
      <c r="K120" s="5"/>
      <c r="L120" s="5"/>
      <c r="M120" s="5"/>
    </row>
    <row r="121" spans="1:14">
      <c r="A121" s="5"/>
      <c r="B121" s="5"/>
      <c r="C121" s="5"/>
      <c r="D121" s="5"/>
      <c r="E121" s="5"/>
      <c r="F121" s="5"/>
      <c r="G121" s="5"/>
      <c r="H121" s="5"/>
      <c r="I121" s="5"/>
      <c r="J121" s="5"/>
      <c r="K121" s="5"/>
      <c r="L121" s="5"/>
      <c r="M121" s="5"/>
    </row>
    <row r="122" spans="1:14">
      <c r="A122" s="5"/>
      <c r="B122" s="5"/>
      <c r="C122" s="5"/>
      <c r="D122" s="5"/>
      <c r="E122" s="5"/>
      <c r="F122" s="5"/>
      <c r="G122" s="5"/>
      <c r="H122" s="5"/>
      <c r="I122" s="5"/>
      <c r="J122" s="5"/>
      <c r="K122" s="5"/>
      <c r="L122" s="5"/>
      <c r="M122" s="5"/>
    </row>
    <row r="123" spans="1:14">
      <c r="A123" s="5"/>
      <c r="B123" s="5"/>
      <c r="C123" s="5"/>
      <c r="D123" s="5"/>
      <c r="E123" s="5"/>
      <c r="F123" s="5"/>
      <c r="G123" s="5"/>
      <c r="H123" s="5"/>
      <c r="I123" s="5"/>
      <c r="J123" s="5"/>
      <c r="K123" s="5"/>
      <c r="L123" s="5"/>
      <c r="M123" s="5"/>
    </row>
    <row r="143" spans="9:9">
      <c r="I143" s="14"/>
    </row>
    <row r="144" spans="9:9">
      <c r="I144" s="14"/>
    </row>
    <row r="146" spans="9:9">
      <c r="I146" s="14"/>
    </row>
    <row r="149" spans="9:9">
      <c r="I149" s="14"/>
    </row>
    <row r="152" spans="9:9">
      <c r="I152" s="14"/>
    </row>
    <row r="156" spans="9:9">
      <c r="I156" s="14"/>
    </row>
    <row r="158" spans="9:9">
      <c r="I158" s="29"/>
    </row>
    <row r="166" spans="9:9">
      <c r="I166" s="3"/>
    </row>
    <row r="168" spans="9:9">
      <c r="I168" s="54"/>
    </row>
    <row r="169" spans="9:9">
      <c r="I169" s="3"/>
    </row>
    <row r="170" spans="9:9">
      <c r="I170" s="54"/>
    </row>
    <row r="171" spans="9:9">
      <c r="I171" s="3"/>
    </row>
    <row r="172" spans="9:9">
      <c r="I172" s="3"/>
    </row>
    <row r="173" spans="9:9">
      <c r="I173" s="54"/>
    </row>
    <row r="176" spans="9:9">
      <c r="I176" s="54"/>
    </row>
  </sheetData>
  <mergeCells count="99">
    <mergeCell ref="C105:G105"/>
    <mergeCell ref="A106:I113"/>
    <mergeCell ref="J106:L109"/>
    <mergeCell ref="J110:L110"/>
    <mergeCell ref="J111:L111"/>
    <mergeCell ref="J112:L112"/>
    <mergeCell ref="J113:L113"/>
    <mergeCell ref="D101:G101"/>
    <mergeCell ref="A102:B102"/>
    <mergeCell ref="C102:G102"/>
    <mergeCell ref="C103:G103"/>
    <mergeCell ref="D104:G104"/>
    <mergeCell ref="C95:G95"/>
    <mergeCell ref="D96:G96"/>
    <mergeCell ref="C97:G97"/>
    <mergeCell ref="D99:G99"/>
    <mergeCell ref="A100:B100"/>
    <mergeCell ref="D100:G100"/>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78:G78"/>
    <mergeCell ref="C64:G64"/>
    <mergeCell ref="C65:G65"/>
    <mergeCell ref="C66:G66"/>
    <mergeCell ref="C67:G67"/>
    <mergeCell ref="C68:G68"/>
    <mergeCell ref="C69:G69"/>
    <mergeCell ref="C70:G70"/>
    <mergeCell ref="C75:G75"/>
    <mergeCell ref="N58:O58"/>
    <mergeCell ref="C59:G59"/>
    <mergeCell ref="C60:G60"/>
    <mergeCell ref="C61:G61"/>
    <mergeCell ref="C62:G62"/>
    <mergeCell ref="C63:G63"/>
    <mergeCell ref="C53:G53"/>
    <mergeCell ref="C54:G54"/>
    <mergeCell ref="C55:G55"/>
    <mergeCell ref="C56:G56"/>
    <mergeCell ref="C57:G57"/>
    <mergeCell ref="C58:G58"/>
    <mergeCell ref="C50:C52"/>
    <mergeCell ref="D50:G52"/>
    <mergeCell ref="B31:G31"/>
    <mergeCell ref="B32:G32"/>
    <mergeCell ref="C33:G33"/>
    <mergeCell ref="C34:C40"/>
    <mergeCell ref="D34:G40"/>
    <mergeCell ref="D41:G41"/>
    <mergeCell ref="C42:C44"/>
    <mergeCell ref="D42:G44"/>
    <mergeCell ref="C45:G45"/>
    <mergeCell ref="C46:C48"/>
    <mergeCell ref="D46:G4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14:G14"/>
    <mergeCell ref="A15:G15"/>
    <mergeCell ref="B16:G16"/>
    <mergeCell ref="B17:G17"/>
    <mergeCell ref="B18:G18"/>
    <mergeCell ref="C13:G13"/>
    <mergeCell ref="A2:L2"/>
    <mergeCell ref="A3:L3"/>
    <mergeCell ref="A4:L4"/>
    <mergeCell ref="A5:L5"/>
    <mergeCell ref="A6:L6"/>
    <mergeCell ref="A7:L7"/>
    <mergeCell ref="A8:L8"/>
    <mergeCell ref="B9:G9"/>
    <mergeCell ref="B10:G10"/>
    <mergeCell ref="B11:G11"/>
    <mergeCell ref="B12:G12"/>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6.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64" activePane="bottomLeft" state="frozen"/>
      <selection pane="bottomLeft" activeCell="I86" sqref="I86"/>
    </sheetView>
  </sheetViews>
  <sheetFormatPr defaultRowHeight="18"/>
  <cols>
    <col min="1" max="1" width="6.5703125" style="2" customWidth="1"/>
    <col min="2" max="2" width="7.7109375" style="2" customWidth="1"/>
    <col min="3" max="4" width="12.85546875" style="2" customWidth="1"/>
    <col min="5" max="5" width="9.7109375" style="2" customWidth="1"/>
    <col min="6" max="6" width="9.140625" style="2"/>
    <col min="7" max="7" width="16.140625" style="2" customWidth="1"/>
    <col min="8" max="8" width="14.42578125" style="2" bestFit="1" customWidth="1"/>
    <col min="9" max="9" width="21.5703125" style="2" customWidth="1"/>
    <col min="10" max="10" width="27.42578125" style="2" customWidth="1"/>
    <col min="11" max="11" width="11.85546875" style="2" customWidth="1"/>
    <col min="12" max="12" width="27.7109375" style="2" customWidth="1"/>
    <col min="13" max="13" width="12.7109375" style="2" customWidth="1"/>
    <col min="14" max="14" width="38.140625" style="2" bestFit="1" customWidth="1"/>
    <col min="15" max="15" width="46.28515625" style="3" customWidth="1"/>
    <col min="16" max="16" width="21.5703125" style="2" customWidth="1"/>
    <col min="17" max="256" width="9.140625" style="2"/>
    <col min="257" max="257" width="6.5703125" style="2" customWidth="1"/>
    <col min="258" max="258" width="7.7109375" style="2" customWidth="1"/>
    <col min="259" max="260" width="12.85546875" style="2" customWidth="1"/>
    <col min="261" max="261" width="9.7109375" style="2" customWidth="1"/>
    <col min="262" max="262" width="9.140625" style="2"/>
    <col min="263" max="263" width="16.140625" style="2" customWidth="1"/>
    <col min="264" max="264" width="14.42578125" style="2" bestFit="1" customWidth="1"/>
    <col min="265" max="265" width="28.7109375" style="2" customWidth="1"/>
    <col min="266" max="266" width="27.42578125" style="2" customWidth="1"/>
    <col min="267" max="267" width="11.85546875" style="2" customWidth="1"/>
    <col min="268" max="268" width="27.7109375" style="2" customWidth="1"/>
    <col min="269" max="269" width="12.7109375" style="2" customWidth="1"/>
    <col min="270" max="270" width="38.140625" style="2" bestFit="1" customWidth="1"/>
    <col min="271" max="271" width="46.28515625" style="2" customWidth="1"/>
    <col min="272" max="272" width="21.5703125" style="2" customWidth="1"/>
    <col min="273" max="512" width="9.140625" style="2"/>
    <col min="513" max="513" width="6.5703125" style="2" customWidth="1"/>
    <col min="514" max="514" width="7.7109375" style="2" customWidth="1"/>
    <col min="515" max="516" width="12.85546875" style="2" customWidth="1"/>
    <col min="517" max="517" width="9.7109375" style="2" customWidth="1"/>
    <col min="518" max="518" width="9.140625" style="2"/>
    <col min="519" max="519" width="16.140625" style="2" customWidth="1"/>
    <col min="520" max="520" width="14.42578125" style="2" bestFit="1" customWidth="1"/>
    <col min="521" max="521" width="28.7109375" style="2" customWidth="1"/>
    <col min="522" max="522" width="27.42578125" style="2" customWidth="1"/>
    <col min="523" max="523" width="11.85546875" style="2" customWidth="1"/>
    <col min="524" max="524" width="27.7109375" style="2" customWidth="1"/>
    <col min="525" max="525" width="12.7109375" style="2" customWidth="1"/>
    <col min="526" max="526" width="38.140625" style="2" bestFit="1" customWidth="1"/>
    <col min="527" max="527" width="46.28515625" style="2" customWidth="1"/>
    <col min="528" max="528" width="21.5703125" style="2" customWidth="1"/>
    <col min="529" max="768" width="9.140625" style="2"/>
    <col min="769" max="769" width="6.5703125" style="2" customWidth="1"/>
    <col min="770" max="770" width="7.7109375" style="2" customWidth="1"/>
    <col min="771" max="772" width="12.85546875" style="2" customWidth="1"/>
    <col min="773" max="773" width="9.7109375" style="2" customWidth="1"/>
    <col min="774" max="774" width="9.140625" style="2"/>
    <col min="775" max="775" width="16.140625" style="2" customWidth="1"/>
    <col min="776" max="776" width="14.42578125" style="2" bestFit="1" customWidth="1"/>
    <col min="777" max="777" width="28.7109375" style="2" customWidth="1"/>
    <col min="778" max="778" width="27.42578125" style="2" customWidth="1"/>
    <col min="779" max="779" width="11.85546875" style="2" customWidth="1"/>
    <col min="780" max="780" width="27.7109375" style="2" customWidth="1"/>
    <col min="781" max="781" width="12.7109375" style="2" customWidth="1"/>
    <col min="782" max="782" width="38.140625" style="2" bestFit="1" customWidth="1"/>
    <col min="783" max="783" width="46.28515625" style="2" customWidth="1"/>
    <col min="784" max="784" width="21.5703125" style="2" customWidth="1"/>
    <col min="785" max="1024" width="9.140625" style="2"/>
    <col min="1025" max="1025" width="6.5703125" style="2" customWidth="1"/>
    <col min="1026" max="1026" width="7.7109375" style="2" customWidth="1"/>
    <col min="1027" max="1028" width="12.85546875" style="2" customWidth="1"/>
    <col min="1029" max="1029" width="9.7109375" style="2" customWidth="1"/>
    <col min="1030" max="1030" width="9.140625" style="2"/>
    <col min="1031" max="1031" width="16.140625" style="2" customWidth="1"/>
    <col min="1032" max="1032" width="14.42578125" style="2" bestFit="1" customWidth="1"/>
    <col min="1033" max="1033" width="28.7109375" style="2" customWidth="1"/>
    <col min="1034" max="1034" width="27.42578125" style="2" customWidth="1"/>
    <col min="1035" max="1035" width="11.85546875" style="2" customWidth="1"/>
    <col min="1036" max="1036" width="27.7109375" style="2" customWidth="1"/>
    <col min="1037" max="1037" width="12.7109375" style="2" customWidth="1"/>
    <col min="1038" max="1038" width="38.140625" style="2" bestFit="1" customWidth="1"/>
    <col min="1039" max="1039" width="46.28515625" style="2" customWidth="1"/>
    <col min="1040" max="1040" width="21.5703125" style="2" customWidth="1"/>
    <col min="1041" max="1280" width="9.140625" style="2"/>
    <col min="1281" max="1281" width="6.5703125" style="2" customWidth="1"/>
    <col min="1282" max="1282" width="7.7109375" style="2" customWidth="1"/>
    <col min="1283" max="1284" width="12.85546875" style="2" customWidth="1"/>
    <col min="1285" max="1285" width="9.7109375" style="2" customWidth="1"/>
    <col min="1286" max="1286" width="9.140625" style="2"/>
    <col min="1287" max="1287" width="16.140625" style="2" customWidth="1"/>
    <col min="1288" max="1288" width="14.42578125" style="2" bestFit="1" customWidth="1"/>
    <col min="1289" max="1289" width="28.7109375" style="2" customWidth="1"/>
    <col min="1290" max="1290" width="27.42578125" style="2" customWidth="1"/>
    <col min="1291" max="1291" width="11.85546875" style="2" customWidth="1"/>
    <col min="1292" max="1292" width="27.7109375" style="2" customWidth="1"/>
    <col min="1293" max="1293" width="12.7109375" style="2" customWidth="1"/>
    <col min="1294" max="1294" width="38.140625" style="2" bestFit="1" customWidth="1"/>
    <col min="1295" max="1295" width="46.28515625" style="2" customWidth="1"/>
    <col min="1296" max="1296" width="21.5703125" style="2" customWidth="1"/>
    <col min="1297" max="1536" width="9.140625" style="2"/>
    <col min="1537" max="1537" width="6.5703125" style="2" customWidth="1"/>
    <col min="1538" max="1538" width="7.7109375" style="2" customWidth="1"/>
    <col min="1539" max="1540" width="12.85546875" style="2" customWidth="1"/>
    <col min="1541" max="1541" width="9.7109375" style="2" customWidth="1"/>
    <col min="1542" max="1542" width="9.140625" style="2"/>
    <col min="1543" max="1543" width="16.140625" style="2" customWidth="1"/>
    <col min="1544" max="1544" width="14.42578125" style="2" bestFit="1" customWidth="1"/>
    <col min="1545" max="1545" width="28.7109375" style="2" customWidth="1"/>
    <col min="1546" max="1546" width="27.42578125" style="2" customWidth="1"/>
    <col min="1547" max="1547" width="11.85546875" style="2" customWidth="1"/>
    <col min="1548" max="1548" width="27.7109375" style="2" customWidth="1"/>
    <col min="1549" max="1549" width="12.7109375" style="2" customWidth="1"/>
    <col min="1550" max="1550" width="38.140625" style="2" bestFit="1" customWidth="1"/>
    <col min="1551" max="1551" width="46.28515625" style="2" customWidth="1"/>
    <col min="1552" max="1552" width="21.5703125" style="2" customWidth="1"/>
    <col min="1553" max="1792" width="9.140625" style="2"/>
    <col min="1793" max="1793" width="6.5703125" style="2" customWidth="1"/>
    <col min="1794" max="1794" width="7.7109375" style="2" customWidth="1"/>
    <col min="1795" max="1796" width="12.85546875" style="2" customWidth="1"/>
    <col min="1797" max="1797" width="9.7109375" style="2" customWidth="1"/>
    <col min="1798" max="1798" width="9.140625" style="2"/>
    <col min="1799" max="1799" width="16.140625" style="2" customWidth="1"/>
    <col min="1800" max="1800" width="14.42578125" style="2" bestFit="1" customWidth="1"/>
    <col min="1801" max="1801" width="28.7109375" style="2" customWidth="1"/>
    <col min="1802" max="1802" width="27.42578125" style="2" customWidth="1"/>
    <col min="1803" max="1803" width="11.85546875" style="2" customWidth="1"/>
    <col min="1804" max="1804" width="27.7109375" style="2" customWidth="1"/>
    <col min="1805" max="1805" width="12.7109375" style="2" customWidth="1"/>
    <col min="1806" max="1806" width="38.140625" style="2" bestFit="1" customWidth="1"/>
    <col min="1807" max="1807" width="46.28515625" style="2" customWidth="1"/>
    <col min="1808" max="1808" width="21.5703125" style="2" customWidth="1"/>
    <col min="1809" max="2048" width="9.140625" style="2"/>
    <col min="2049" max="2049" width="6.5703125" style="2" customWidth="1"/>
    <col min="2050" max="2050" width="7.7109375" style="2" customWidth="1"/>
    <col min="2051" max="2052" width="12.85546875" style="2" customWidth="1"/>
    <col min="2053" max="2053" width="9.7109375" style="2" customWidth="1"/>
    <col min="2054" max="2054" width="9.140625" style="2"/>
    <col min="2055" max="2055" width="16.140625" style="2" customWidth="1"/>
    <col min="2056" max="2056" width="14.42578125" style="2" bestFit="1" customWidth="1"/>
    <col min="2057" max="2057" width="28.7109375" style="2" customWidth="1"/>
    <col min="2058" max="2058" width="27.42578125" style="2" customWidth="1"/>
    <col min="2059" max="2059" width="11.85546875" style="2" customWidth="1"/>
    <col min="2060" max="2060" width="27.7109375" style="2" customWidth="1"/>
    <col min="2061" max="2061" width="12.7109375" style="2" customWidth="1"/>
    <col min="2062" max="2062" width="38.140625" style="2" bestFit="1" customWidth="1"/>
    <col min="2063" max="2063" width="46.28515625" style="2" customWidth="1"/>
    <col min="2064" max="2064" width="21.5703125" style="2" customWidth="1"/>
    <col min="2065" max="2304" width="9.140625" style="2"/>
    <col min="2305" max="2305" width="6.5703125" style="2" customWidth="1"/>
    <col min="2306" max="2306" width="7.7109375" style="2" customWidth="1"/>
    <col min="2307" max="2308" width="12.85546875" style="2" customWidth="1"/>
    <col min="2309" max="2309" width="9.7109375" style="2" customWidth="1"/>
    <col min="2310" max="2310" width="9.140625" style="2"/>
    <col min="2311" max="2311" width="16.140625" style="2" customWidth="1"/>
    <col min="2312" max="2312" width="14.42578125" style="2" bestFit="1" customWidth="1"/>
    <col min="2313" max="2313" width="28.7109375" style="2" customWidth="1"/>
    <col min="2314" max="2314" width="27.42578125" style="2" customWidth="1"/>
    <col min="2315" max="2315" width="11.85546875" style="2" customWidth="1"/>
    <col min="2316" max="2316" width="27.7109375" style="2" customWidth="1"/>
    <col min="2317" max="2317" width="12.7109375" style="2" customWidth="1"/>
    <col min="2318" max="2318" width="38.140625" style="2" bestFit="1" customWidth="1"/>
    <col min="2319" max="2319" width="46.28515625" style="2" customWidth="1"/>
    <col min="2320" max="2320" width="21.5703125" style="2" customWidth="1"/>
    <col min="2321" max="2560" width="9.140625" style="2"/>
    <col min="2561" max="2561" width="6.5703125" style="2" customWidth="1"/>
    <col min="2562" max="2562" width="7.7109375" style="2" customWidth="1"/>
    <col min="2563" max="2564" width="12.85546875" style="2" customWidth="1"/>
    <col min="2565" max="2565" width="9.7109375" style="2" customWidth="1"/>
    <col min="2566" max="2566" width="9.140625" style="2"/>
    <col min="2567" max="2567" width="16.140625" style="2" customWidth="1"/>
    <col min="2568" max="2568" width="14.42578125" style="2" bestFit="1" customWidth="1"/>
    <col min="2569" max="2569" width="28.7109375" style="2" customWidth="1"/>
    <col min="2570" max="2570" width="27.42578125" style="2" customWidth="1"/>
    <col min="2571" max="2571" width="11.85546875" style="2" customWidth="1"/>
    <col min="2572" max="2572" width="27.7109375" style="2" customWidth="1"/>
    <col min="2573" max="2573" width="12.7109375" style="2" customWidth="1"/>
    <col min="2574" max="2574" width="38.140625" style="2" bestFit="1" customWidth="1"/>
    <col min="2575" max="2575" width="46.28515625" style="2" customWidth="1"/>
    <col min="2576" max="2576" width="21.5703125" style="2" customWidth="1"/>
    <col min="2577" max="2816" width="9.140625" style="2"/>
    <col min="2817" max="2817" width="6.5703125" style="2" customWidth="1"/>
    <col min="2818" max="2818" width="7.7109375" style="2" customWidth="1"/>
    <col min="2819" max="2820" width="12.85546875" style="2" customWidth="1"/>
    <col min="2821" max="2821" width="9.7109375" style="2" customWidth="1"/>
    <col min="2822" max="2822" width="9.140625" style="2"/>
    <col min="2823" max="2823" width="16.140625" style="2" customWidth="1"/>
    <col min="2824" max="2824" width="14.42578125" style="2" bestFit="1" customWidth="1"/>
    <col min="2825" max="2825" width="28.7109375" style="2" customWidth="1"/>
    <col min="2826" max="2826" width="27.42578125" style="2" customWidth="1"/>
    <col min="2827" max="2827" width="11.85546875" style="2" customWidth="1"/>
    <col min="2828" max="2828" width="27.7109375" style="2" customWidth="1"/>
    <col min="2829" max="2829" width="12.7109375" style="2" customWidth="1"/>
    <col min="2830" max="2830" width="38.140625" style="2" bestFit="1" customWidth="1"/>
    <col min="2831" max="2831" width="46.28515625" style="2" customWidth="1"/>
    <col min="2832" max="2832" width="21.5703125" style="2" customWidth="1"/>
    <col min="2833" max="3072" width="9.140625" style="2"/>
    <col min="3073" max="3073" width="6.5703125" style="2" customWidth="1"/>
    <col min="3074" max="3074" width="7.7109375" style="2" customWidth="1"/>
    <col min="3075" max="3076" width="12.85546875" style="2" customWidth="1"/>
    <col min="3077" max="3077" width="9.7109375" style="2" customWidth="1"/>
    <col min="3078" max="3078" width="9.140625" style="2"/>
    <col min="3079" max="3079" width="16.140625" style="2" customWidth="1"/>
    <col min="3080" max="3080" width="14.42578125" style="2" bestFit="1" customWidth="1"/>
    <col min="3081" max="3081" width="28.7109375" style="2" customWidth="1"/>
    <col min="3082" max="3082" width="27.42578125" style="2" customWidth="1"/>
    <col min="3083" max="3083" width="11.85546875" style="2" customWidth="1"/>
    <col min="3084" max="3084" width="27.7109375" style="2" customWidth="1"/>
    <col min="3085" max="3085" width="12.7109375" style="2" customWidth="1"/>
    <col min="3086" max="3086" width="38.140625" style="2" bestFit="1" customWidth="1"/>
    <col min="3087" max="3087" width="46.28515625" style="2" customWidth="1"/>
    <col min="3088" max="3088" width="21.5703125" style="2" customWidth="1"/>
    <col min="3089" max="3328" width="9.140625" style="2"/>
    <col min="3329" max="3329" width="6.5703125" style="2" customWidth="1"/>
    <col min="3330" max="3330" width="7.7109375" style="2" customWidth="1"/>
    <col min="3331" max="3332" width="12.85546875" style="2" customWidth="1"/>
    <col min="3333" max="3333" width="9.7109375" style="2" customWidth="1"/>
    <col min="3334" max="3334" width="9.140625" style="2"/>
    <col min="3335" max="3335" width="16.140625" style="2" customWidth="1"/>
    <col min="3336" max="3336" width="14.42578125" style="2" bestFit="1" customWidth="1"/>
    <col min="3337" max="3337" width="28.7109375" style="2" customWidth="1"/>
    <col min="3338" max="3338" width="27.42578125" style="2" customWidth="1"/>
    <col min="3339" max="3339" width="11.85546875" style="2" customWidth="1"/>
    <col min="3340" max="3340" width="27.7109375" style="2" customWidth="1"/>
    <col min="3341" max="3341" width="12.7109375" style="2" customWidth="1"/>
    <col min="3342" max="3342" width="38.140625" style="2" bestFit="1" customWidth="1"/>
    <col min="3343" max="3343" width="46.28515625" style="2" customWidth="1"/>
    <col min="3344" max="3344" width="21.5703125" style="2" customWidth="1"/>
    <col min="3345" max="3584" width="9.140625" style="2"/>
    <col min="3585" max="3585" width="6.5703125" style="2" customWidth="1"/>
    <col min="3586" max="3586" width="7.7109375" style="2" customWidth="1"/>
    <col min="3587" max="3588" width="12.85546875" style="2" customWidth="1"/>
    <col min="3589" max="3589" width="9.7109375" style="2" customWidth="1"/>
    <col min="3590" max="3590" width="9.140625" style="2"/>
    <col min="3591" max="3591" width="16.140625" style="2" customWidth="1"/>
    <col min="3592" max="3592" width="14.42578125" style="2" bestFit="1" customWidth="1"/>
    <col min="3593" max="3593" width="28.7109375" style="2" customWidth="1"/>
    <col min="3594" max="3594" width="27.42578125" style="2" customWidth="1"/>
    <col min="3595" max="3595" width="11.85546875" style="2" customWidth="1"/>
    <col min="3596" max="3596" width="27.7109375" style="2" customWidth="1"/>
    <col min="3597" max="3597" width="12.7109375" style="2" customWidth="1"/>
    <col min="3598" max="3598" width="38.140625" style="2" bestFit="1" customWidth="1"/>
    <col min="3599" max="3599" width="46.28515625" style="2" customWidth="1"/>
    <col min="3600" max="3600" width="21.5703125" style="2" customWidth="1"/>
    <col min="3601" max="3840" width="9.140625" style="2"/>
    <col min="3841" max="3841" width="6.5703125" style="2" customWidth="1"/>
    <col min="3842" max="3842" width="7.7109375" style="2" customWidth="1"/>
    <col min="3843" max="3844" width="12.85546875" style="2" customWidth="1"/>
    <col min="3845" max="3845" width="9.7109375" style="2" customWidth="1"/>
    <col min="3846" max="3846" width="9.140625" style="2"/>
    <col min="3847" max="3847" width="16.140625" style="2" customWidth="1"/>
    <col min="3848" max="3848" width="14.42578125" style="2" bestFit="1" customWidth="1"/>
    <col min="3849" max="3849" width="28.7109375" style="2" customWidth="1"/>
    <col min="3850" max="3850" width="27.42578125" style="2" customWidth="1"/>
    <col min="3851" max="3851" width="11.85546875" style="2" customWidth="1"/>
    <col min="3852" max="3852" width="27.7109375" style="2" customWidth="1"/>
    <col min="3853" max="3853" width="12.7109375" style="2" customWidth="1"/>
    <col min="3854" max="3854" width="38.140625" style="2" bestFit="1" customWidth="1"/>
    <col min="3855" max="3855" width="46.28515625" style="2" customWidth="1"/>
    <col min="3856" max="3856" width="21.5703125" style="2" customWidth="1"/>
    <col min="3857" max="4096" width="9.140625" style="2"/>
    <col min="4097" max="4097" width="6.5703125" style="2" customWidth="1"/>
    <col min="4098" max="4098" width="7.7109375" style="2" customWidth="1"/>
    <col min="4099" max="4100" width="12.85546875" style="2" customWidth="1"/>
    <col min="4101" max="4101" width="9.7109375" style="2" customWidth="1"/>
    <col min="4102" max="4102" width="9.140625" style="2"/>
    <col min="4103" max="4103" width="16.140625" style="2" customWidth="1"/>
    <col min="4104" max="4104" width="14.42578125" style="2" bestFit="1" customWidth="1"/>
    <col min="4105" max="4105" width="28.7109375" style="2" customWidth="1"/>
    <col min="4106" max="4106" width="27.42578125" style="2" customWidth="1"/>
    <col min="4107" max="4107" width="11.85546875" style="2" customWidth="1"/>
    <col min="4108" max="4108" width="27.7109375" style="2" customWidth="1"/>
    <col min="4109" max="4109" width="12.7109375" style="2" customWidth="1"/>
    <col min="4110" max="4110" width="38.140625" style="2" bestFit="1" customWidth="1"/>
    <col min="4111" max="4111" width="46.28515625" style="2" customWidth="1"/>
    <col min="4112" max="4112" width="21.5703125" style="2" customWidth="1"/>
    <col min="4113" max="4352" width="9.140625" style="2"/>
    <col min="4353" max="4353" width="6.5703125" style="2" customWidth="1"/>
    <col min="4354" max="4354" width="7.7109375" style="2" customWidth="1"/>
    <col min="4355" max="4356" width="12.85546875" style="2" customWidth="1"/>
    <col min="4357" max="4357" width="9.7109375" style="2" customWidth="1"/>
    <col min="4358" max="4358" width="9.140625" style="2"/>
    <col min="4359" max="4359" width="16.140625" style="2" customWidth="1"/>
    <col min="4360" max="4360" width="14.42578125" style="2" bestFit="1" customWidth="1"/>
    <col min="4361" max="4361" width="28.7109375" style="2" customWidth="1"/>
    <col min="4362" max="4362" width="27.42578125" style="2" customWidth="1"/>
    <col min="4363" max="4363" width="11.85546875" style="2" customWidth="1"/>
    <col min="4364" max="4364" width="27.7109375" style="2" customWidth="1"/>
    <col min="4365" max="4365" width="12.7109375" style="2" customWidth="1"/>
    <col min="4366" max="4366" width="38.140625" style="2" bestFit="1" customWidth="1"/>
    <col min="4367" max="4367" width="46.28515625" style="2" customWidth="1"/>
    <col min="4368" max="4368" width="21.5703125" style="2" customWidth="1"/>
    <col min="4369" max="4608" width="9.140625" style="2"/>
    <col min="4609" max="4609" width="6.5703125" style="2" customWidth="1"/>
    <col min="4610" max="4610" width="7.7109375" style="2" customWidth="1"/>
    <col min="4611" max="4612" width="12.85546875" style="2" customWidth="1"/>
    <col min="4613" max="4613" width="9.7109375" style="2" customWidth="1"/>
    <col min="4614" max="4614" width="9.140625" style="2"/>
    <col min="4615" max="4615" width="16.140625" style="2" customWidth="1"/>
    <col min="4616" max="4616" width="14.42578125" style="2" bestFit="1" customWidth="1"/>
    <col min="4617" max="4617" width="28.7109375" style="2" customWidth="1"/>
    <col min="4618" max="4618" width="27.42578125" style="2" customWidth="1"/>
    <col min="4619" max="4619" width="11.85546875" style="2" customWidth="1"/>
    <col min="4620" max="4620" width="27.7109375" style="2" customWidth="1"/>
    <col min="4621" max="4621" width="12.7109375" style="2" customWidth="1"/>
    <col min="4622" max="4622" width="38.140625" style="2" bestFit="1" customWidth="1"/>
    <col min="4623" max="4623" width="46.28515625" style="2" customWidth="1"/>
    <col min="4624" max="4624" width="21.5703125" style="2" customWidth="1"/>
    <col min="4625" max="4864" width="9.140625" style="2"/>
    <col min="4865" max="4865" width="6.5703125" style="2" customWidth="1"/>
    <col min="4866" max="4866" width="7.7109375" style="2" customWidth="1"/>
    <col min="4867" max="4868" width="12.85546875" style="2" customWidth="1"/>
    <col min="4869" max="4869" width="9.7109375" style="2" customWidth="1"/>
    <col min="4870" max="4870" width="9.140625" style="2"/>
    <col min="4871" max="4871" width="16.140625" style="2" customWidth="1"/>
    <col min="4872" max="4872" width="14.42578125" style="2" bestFit="1" customWidth="1"/>
    <col min="4873" max="4873" width="28.7109375" style="2" customWidth="1"/>
    <col min="4874" max="4874" width="27.42578125" style="2" customWidth="1"/>
    <col min="4875" max="4875" width="11.85546875" style="2" customWidth="1"/>
    <col min="4876" max="4876" width="27.7109375" style="2" customWidth="1"/>
    <col min="4877" max="4877" width="12.7109375" style="2" customWidth="1"/>
    <col min="4878" max="4878" width="38.140625" style="2" bestFit="1" customWidth="1"/>
    <col min="4879" max="4879" width="46.28515625" style="2" customWidth="1"/>
    <col min="4880" max="4880" width="21.5703125" style="2" customWidth="1"/>
    <col min="4881" max="5120" width="9.140625" style="2"/>
    <col min="5121" max="5121" width="6.5703125" style="2" customWidth="1"/>
    <col min="5122" max="5122" width="7.7109375" style="2" customWidth="1"/>
    <col min="5123" max="5124" width="12.85546875" style="2" customWidth="1"/>
    <col min="5125" max="5125" width="9.7109375" style="2" customWidth="1"/>
    <col min="5126" max="5126" width="9.140625" style="2"/>
    <col min="5127" max="5127" width="16.140625" style="2" customWidth="1"/>
    <col min="5128" max="5128" width="14.42578125" style="2" bestFit="1" customWidth="1"/>
    <col min="5129" max="5129" width="28.7109375" style="2" customWidth="1"/>
    <col min="5130" max="5130" width="27.42578125" style="2" customWidth="1"/>
    <col min="5131" max="5131" width="11.85546875" style="2" customWidth="1"/>
    <col min="5132" max="5132" width="27.7109375" style="2" customWidth="1"/>
    <col min="5133" max="5133" width="12.7109375" style="2" customWidth="1"/>
    <col min="5134" max="5134" width="38.140625" style="2" bestFit="1" customWidth="1"/>
    <col min="5135" max="5135" width="46.28515625" style="2" customWidth="1"/>
    <col min="5136" max="5136" width="21.5703125" style="2" customWidth="1"/>
    <col min="5137" max="5376" width="9.140625" style="2"/>
    <col min="5377" max="5377" width="6.5703125" style="2" customWidth="1"/>
    <col min="5378" max="5378" width="7.7109375" style="2" customWidth="1"/>
    <col min="5379" max="5380" width="12.85546875" style="2" customWidth="1"/>
    <col min="5381" max="5381" width="9.7109375" style="2" customWidth="1"/>
    <col min="5382" max="5382" width="9.140625" style="2"/>
    <col min="5383" max="5383" width="16.140625" style="2" customWidth="1"/>
    <col min="5384" max="5384" width="14.42578125" style="2" bestFit="1" customWidth="1"/>
    <col min="5385" max="5385" width="28.7109375" style="2" customWidth="1"/>
    <col min="5386" max="5386" width="27.42578125" style="2" customWidth="1"/>
    <col min="5387" max="5387" width="11.85546875" style="2" customWidth="1"/>
    <col min="5388" max="5388" width="27.7109375" style="2" customWidth="1"/>
    <col min="5389" max="5389" width="12.7109375" style="2" customWidth="1"/>
    <col min="5390" max="5390" width="38.140625" style="2" bestFit="1" customWidth="1"/>
    <col min="5391" max="5391" width="46.28515625" style="2" customWidth="1"/>
    <col min="5392" max="5392" width="21.5703125" style="2" customWidth="1"/>
    <col min="5393" max="5632" width="9.140625" style="2"/>
    <col min="5633" max="5633" width="6.5703125" style="2" customWidth="1"/>
    <col min="5634" max="5634" width="7.7109375" style="2" customWidth="1"/>
    <col min="5635" max="5636" width="12.85546875" style="2" customWidth="1"/>
    <col min="5637" max="5637" width="9.7109375" style="2" customWidth="1"/>
    <col min="5638" max="5638" width="9.140625" style="2"/>
    <col min="5639" max="5639" width="16.140625" style="2" customWidth="1"/>
    <col min="5640" max="5640" width="14.42578125" style="2" bestFit="1" customWidth="1"/>
    <col min="5641" max="5641" width="28.7109375" style="2" customWidth="1"/>
    <col min="5642" max="5642" width="27.42578125" style="2" customWidth="1"/>
    <col min="5643" max="5643" width="11.85546875" style="2" customWidth="1"/>
    <col min="5644" max="5644" width="27.7109375" style="2" customWidth="1"/>
    <col min="5645" max="5645" width="12.7109375" style="2" customWidth="1"/>
    <col min="5646" max="5646" width="38.140625" style="2" bestFit="1" customWidth="1"/>
    <col min="5647" max="5647" width="46.28515625" style="2" customWidth="1"/>
    <col min="5648" max="5648" width="21.5703125" style="2" customWidth="1"/>
    <col min="5649" max="5888" width="9.140625" style="2"/>
    <col min="5889" max="5889" width="6.5703125" style="2" customWidth="1"/>
    <col min="5890" max="5890" width="7.7109375" style="2" customWidth="1"/>
    <col min="5891" max="5892" width="12.85546875" style="2" customWidth="1"/>
    <col min="5893" max="5893" width="9.7109375" style="2" customWidth="1"/>
    <col min="5894" max="5894" width="9.140625" style="2"/>
    <col min="5895" max="5895" width="16.140625" style="2" customWidth="1"/>
    <col min="5896" max="5896" width="14.42578125" style="2" bestFit="1" customWidth="1"/>
    <col min="5897" max="5897" width="28.7109375" style="2" customWidth="1"/>
    <col min="5898" max="5898" width="27.42578125" style="2" customWidth="1"/>
    <col min="5899" max="5899" width="11.85546875" style="2" customWidth="1"/>
    <col min="5900" max="5900" width="27.7109375" style="2" customWidth="1"/>
    <col min="5901" max="5901" width="12.7109375" style="2" customWidth="1"/>
    <col min="5902" max="5902" width="38.140625" style="2" bestFit="1" customWidth="1"/>
    <col min="5903" max="5903" width="46.28515625" style="2" customWidth="1"/>
    <col min="5904" max="5904" width="21.5703125" style="2" customWidth="1"/>
    <col min="5905" max="6144" width="9.140625" style="2"/>
    <col min="6145" max="6145" width="6.5703125" style="2" customWidth="1"/>
    <col min="6146" max="6146" width="7.7109375" style="2" customWidth="1"/>
    <col min="6147" max="6148" width="12.85546875" style="2" customWidth="1"/>
    <col min="6149" max="6149" width="9.7109375" style="2" customWidth="1"/>
    <col min="6150" max="6150" width="9.140625" style="2"/>
    <col min="6151" max="6151" width="16.140625" style="2" customWidth="1"/>
    <col min="6152" max="6152" width="14.42578125" style="2" bestFit="1" customWidth="1"/>
    <col min="6153" max="6153" width="28.7109375" style="2" customWidth="1"/>
    <col min="6154" max="6154" width="27.42578125" style="2" customWidth="1"/>
    <col min="6155" max="6155" width="11.85546875" style="2" customWidth="1"/>
    <col min="6156" max="6156" width="27.7109375" style="2" customWidth="1"/>
    <col min="6157" max="6157" width="12.7109375" style="2" customWidth="1"/>
    <col min="6158" max="6158" width="38.140625" style="2" bestFit="1" customWidth="1"/>
    <col min="6159" max="6159" width="46.28515625" style="2" customWidth="1"/>
    <col min="6160" max="6160" width="21.5703125" style="2" customWidth="1"/>
    <col min="6161" max="6400" width="9.140625" style="2"/>
    <col min="6401" max="6401" width="6.5703125" style="2" customWidth="1"/>
    <col min="6402" max="6402" width="7.7109375" style="2" customWidth="1"/>
    <col min="6403" max="6404" width="12.85546875" style="2" customWidth="1"/>
    <col min="6405" max="6405" width="9.7109375" style="2" customWidth="1"/>
    <col min="6406" max="6406" width="9.140625" style="2"/>
    <col min="6407" max="6407" width="16.140625" style="2" customWidth="1"/>
    <col min="6408" max="6408" width="14.42578125" style="2" bestFit="1" customWidth="1"/>
    <col min="6409" max="6409" width="28.7109375" style="2" customWidth="1"/>
    <col min="6410" max="6410" width="27.42578125" style="2" customWidth="1"/>
    <col min="6411" max="6411" width="11.85546875" style="2" customWidth="1"/>
    <col min="6412" max="6412" width="27.7109375" style="2" customWidth="1"/>
    <col min="6413" max="6413" width="12.7109375" style="2" customWidth="1"/>
    <col min="6414" max="6414" width="38.140625" style="2" bestFit="1" customWidth="1"/>
    <col min="6415" max="6415" width="46.28515625" style="2" customWidth="1"/>
    <col min="6416" max="6416" width="21.5703125" style="2" customWidth="1"/>
    <col min="6417" max="6656" width="9.140625" style="2"/>
    <col min="6657" max="6657" width="6.5703125" style="2" customWidth="1"/>
    <col min="6658" max="6658" width="7.7109375" style="2" customWidth="1"/>
    <col min="6659" max="6660" width="12.85546875" style="2" customWidth="1"/>
    <col min="6661" max="6661" width="9.7109375" style="2" customWidth="1"/>
    <col min="6662" max="6662" width="9.140625" style="2"/>
    <col min="6663" max="6663" width="16.140625" style="2" customWidth="1"/>
    <col min="6664" max="6664" width="14.42578125" style="2" bestFit="1" customWidth="1"/>
    <col min="6665" max="6665" width="28.7109375" style="2" customWidth="1"/>
    <col min="6666" max="6666" width="27.42578125" style="2" customWidth="1"/>
    <col min="6667" max="6667" width="11.85546875" style="2" customWidth="1"/>
    <col min="6668" max="6668" width="27.7109375" style="2" customWidth="1"/>
    <col min="6669" max="6669" width="12.7109375" style="2" customWidth="1"/>
    <col min="6670" max="6670" width="38.140625" style="2" bestFit="1" customWidth="1"/>
    <col min="6671" max="6671" width="46.28515625" style="2" customWidth="1"/>
    <col min="6672" max="6672" width="21.5703125" style="2" customWidth="1"/>
    <col min="6673" max="6912" width="9.140625" style="2"/>
    <col min="6913" max="6913" width="6.5703125" style="2" customWidth="1"/>
    <col min="6914" max="6914" width="7.7109375" style="2" customWidth="1"/>
    <col min="6915" max="6916" width="12.85546875" style="2" customWidth="1"/>
    <col min="6917" max="6917" width="9.7109375" style="2" customWidth="1"/>
    <col min="6918" max="6918" width="9.140625" style="2"/>
    <col min="6919" max="6919" width="16.140625" style="2" customWidth="1"/>
    <col min="6920" max="6920" width="14.42578125" style="2" bestFit="1" customWidth="1"/>
    <col min="6921" max="6921" width="28.7109375" style="2" customWidth="1"/>
    <col min="6922" max="6922" width="27.42578125" style="2" customWidth="1"/>
    <col min="6923" max="6923" width="11.85546875" style="2" customWidth="1"/>
    <col min="6924" max="6924" width="27.7109375" style="2" customWidth="1"/>
    <col min="6925" max="6925" width="12.7109375" style="2" customWidth="1"/>
    <col min="6926" max="6926" width="38.140625" style="2" bestFit="1" customWidth="1"/>
    <col min="6927" max="6927" width="46.28515625" style="2" customWidth="1"/>
    <col min="6928" max="6928" width="21.5703125" style="2" customWidth="1"/>
    <col min="6929" max="7168" width="9.140625" style="2"/>
    <col min="7169" max="7169" width="6.5703125" style="2" customWidth="1"/>
    <col min="7170" max="7170" width="7.7109375" style="2" customWidth="1"/>
    <col min="7171" max="7172" width="12.85546875" style="2" customWidth="1"/>
    <col min="7173" max="7173" width="9.7109375" style="2" customWidth="1"/>
    <col min="7174" max="7174" width="9.140625" style="2"/>
    <col min="7175" max="7175" width="16.140625" style="2" customWidth="1"/>
    <col min="7176" max="7176" width="14.42578125" style="2" bestFit="1" customWidth="1"/>
    <col min="7177" max="7177" width="28.7109375" style="2" customWidth="1"/>
    <col min="7178" max="7178" width="27.42578125" style="2" customWidth="1"/>
    <col min="7179" max="7179" width="11.85546875" style="2" customWidth="1"/>
    <col min="7180" max="7180" width="27.7109375" style="2" customWidth="1"/>
    <col min="7181" max="7181" width="12.7109375" style="2" customWidth="1"/>
    <col min="7182" max="7182" width="38.140625" style="2" bestFit="1" customWidth="1"/>
    <col min="7183" max="7183" width="46.28515625" style="2" customWidth="1"/>
    <col min="7184" max="7184" width="21.5703125" style="2" customWidth="1"/>
    <col min="7185" max="7424" width="9.140625" style="2"/>
    <col min="7425" max="7425" width="6.5703125" style="2" customWidth="1"/>
    <col min="7426" max="7426" width="7.7109375" style="2" customWidth="1"/>
    <col min="7427" max="7428" width="12.85546875" style="2" customWidth="1"/>
    <col min="7429" max="7429" width="9.7109375" style="2" customWidth="1"/>
    <col min="7430" max="7430" width="9.140625" style="2"/>
    <col min="7431" max="7431" width="16.140625" style="2" customWidth="1"/>
    <col min="7432" max="7432" width="14.42578125" style="2" bestFit="1" customWidth="1"/>
    <col min="7433" max="7433" width="28.7109375" style="2" customWidth="1"/>
    <col min="7434" max="7434" width="27.42578125" style="2" customWidth="1"/>
    <col min="7435" max="7435" width="11.85546875" style="2" customWidth="1"/>
    <col min="7436" max="7436" width="27.7109375" style="2" customWidth="1"/>
    <col min="7437" max="7437" width="12.7109375" style="2" customWidth="1"/>
    <col min="7438" max="7438" width="38.140625" style="2" bestFit="1" customWidth="1"/>
    <col min="7439" max="7439" width="46.28515625" style="2" customWidth="1"/>
    <col min="7440" max="7440" width="21.5703125" style="2" customWidth="1"/>
    <col min="7441" max="7680" width="9.140625" style="2"/>
    <col min="7681" max="7681" width="6.5703125" style="2" customWidth="1"/>
    <col min="7682" max="7682" width="7.7109375" style="2" customWidth="1"/>
    <col min="7683" max="7684" width="12.85546875" style="2" customWidth="1"/>
    <col min="7685" max="7685" width="9.7109375" style="2" customWidth="1"/>
    <col min="7686" max="7686" width="9.140625" style="2"/>
    <col min="7687" max="7687" width="16.140625" style="2" customWidth="1"/>
    <col min="7688" max="7688" width="14.42578125" style="2" bestFit="1" customWidth="1"/>
    <col min="7689" max="7689" width="28.7109375" style="2" customWidth="1"/>
    <col min="7690" max="7690" width="27.42578125" style="2" customWidth="1"/>
    <col min="7691" max="7691" width="11.85546875" style="2" customWidth="1"/>
    <col min="7692" max="7692" width="27.7109375" style="2" customWidth="1"/>
    <col min="7693" max="7693" width="12.7109375" style="2" customWidth="1"/>
    <col min="7694" max="7694" width="38.140625" style="2" bestFit="1" customWidth="1"/>
    <col min="7695" max="7695" width="46.28515625" style="2" customWidth="1"/>
    <col min="7696" max="7696" width="21.5703125" style="2" customWidth="1"/>
    <col min="7697" max="7936" width="9.140625" style="2"/>
    <col min="7937" max="7937" width="6.5703125" style="2" customWidth="1"/>
    <col min="7938" max="7938" width="7.7109375" style="2" customWidth="1"/>
    <col min="7939" max="7940" width="12.85546875" style="2" customWidth="1"/>
    <col min="7941" max="7941" width="9.7109375" style="2" customWidth="1"/>
    <col min="7942" max="7942" width="9.140625" style="2"/>
    <col min="7943" max="7943" width="16.140625" style="2" customWidth="1"/>
    <col min="7944" max="7944" width="14.42578125" style="2" bestFit="1" customWidth="1"/>
    <col min="7945" max="7945" width="28.7109375" style="2" customWidth="1"/>
    <col min="7946" max="7946" width="27.42578125" style="2" customWidth="1"/>
    <col min="7947" max="7947" width="11.85546875" style="2" customWidth="1"/>
    <col min="7948" max="7948" width="27.7109375" style="2" customWidth="1"/>
    <col min="7949" max="7949" width="12.7109375" style="2" customWidth="1"/>
    <col min="7950" max="7950" width="38.140625" style="2" bestFit="1" customWidth="1"/>
    <col min="7951" max="7951" width="46.28515625" style="2" customWidth="1"/>
    <col min="7952" max="7952" width="21.5703125" style="2" customWidth="1"/>
    <col min="7953" max="8192" width="9.140625" style="2"/>
    <col min="8193" max="8193" width="6.5703125" style="2" customWidth="1"/>
    <col min="8194" max="8194" width="7.7109375" style="2" customWidth="1"/>
    <col min="8195" max="8196" width="12.85546875" style="2" customWidth="1"/>
    <col min="8197" max="8197" width="9.7109375" style="2" customWidth="1"/>
    <col min="8198" max="8198" width="9.140625" style="2"/>
    <col min="8199" max="8199" width="16.140625" style="2" customWidth="1"/>
    <col min="8200" max="8200" width="14.42578125" style="2" bestFit="1" customWidth="1"/>
    <col min="8201" max="8201" width="28.7109375" style="2" customWidth="1"/>
    <col min="8202" max="8202" width="27.42578125" style="2" customWidth="1"/>
    <col min="8203" max="8203" width="11.85546875" style="2" customWidth="1"/>
    <col min="8204" max="8204" width="27.7109375" style="2" customWidth="1"/>
    <col min="8205" max="8205" width="12.7109375" style="2" customWidth="1"/>
    <col min="8206" max="8206" width="38.140625" style="2" bestFit="1" customWidth="1"/>
    <col min="8207" max="8207" width="46.28515625" style="2" customWidth="1"/>
    <col min="8208" max="8208" width="21.5703125" style="2" customWidth="1"/>
    <col min="8209" max="8448" width="9.140625" style="2"/>
    <col min="8449" max="8449" width="6.5703125" style="2" customWidth="1"/>
    <col min="8450" max="8450" width="7.7109375" style="2" customWidth="1"/>
    <col min="8451" max="8452" width="12.85546875" style="2" customWidth="1"/>
    <col min="8453" max="8453" width="9.7109375" style="2" customWidth="1"/>
    <col min="8454" max="8454" width="9.140625" style="2"/>
    <col min="8455" max="8455" width="16.140625" style="2" customWidth="1"/>
    <col min="8456" max="8456" width="14.42578125" style="2" bestFit="1" customWidth="1"/>
    <col min="8457" max="8457" width="28.7109375" style="2" customWidth="1"/>
    <col min="8458" max="8458" width="27.42578125" style="2" customWidth="1"/>
    <col min="8459" max="8459" width="11.85546875" style="2" customWidth="1"/>
    <col min="8460" max="8460" width="27.7109375" style="2" customWidth="1"/>
    <col min="8461" max="8461" width="12.7109375" style="2" customWidth="1"/>
    <col min="8462" max="8462" width="38.140625" style="2" bestFit="1" customWidth="1"/>
    <col min="8463" max="8463" width="46.28515625" style="2" customWidth="1"/>
    <col min="8464" max="8464" width="21.5703125" style="2" customWidth="1"/>
    <col min="8465" max="8704" width="9.140625" style="2"/>
    <col min="8705" max="8705" width="6.5703125" style="2" customWidth="1"/>
    <col min="8706" max="8706" width="7.7109375" style="2" customWidth="1"/>
    <col min="8707" max="8708" width="12.85546875" style="2" customWidth="1"/>
    <col min="8709" max="8709" width="9.7109375" style="2" customWidth="1"/>
    <col min="8710" max="8710" width="9.140625" style="2"/>
    <col min="8711" max="8711" width="16.140625" style="2" customWidth="1"/>
    <col min="8712" max="8712" width="14.42578125" style="2" bestFit="1" customWidth="1"/>
    <col min="8713" max="8713" width="28.7109375" style="2" customWidth="1"/>
    <col min="8714" max="8714" width="27.42578125" style="2" customWidth="1"/>
    <col min="8715" max="8715" width="11.85546875" style="2" customWidth="1"/>
    <col min="8716" max="8716" width="27.7109375" style="2" customWidth="1"/>
    <col min="8717" max="8717" width="12.7109375" style="2" customWidth="1"/>
    <col min="8718" max="8718" width="38.140625" style="2" bestFit="1" customWidth="1"/>
    <col min="8719" max="8719" width="46.28515625" style="2" customWidth="1"/>
    <col min="8720" max="8720" width="21.5703125" style="2" customWidth="1"/>
    <col min="8721" max="8960" width="9.140625" style="2"/>
    <col min="8961" max="8961" width="6.5703125" style="2" customWidth="1"/>
    <col min="8962" max="8962" width="7.7109375" style="2" customWidth="1"/>
    <col min="8963" max="8964" width="12.85546875" style="2" customWidth="1"/>
    <col min="8965" max="8965" width="9.7109375" style="2" customWidth="1"/>
    <col min="8966" max="8966" width="9.140625" style="2"/>
    <col min="8967" max="8967" width="16.140625" style="2" customWidth="1"/>
    <col min="8968" max="8968" width="14.42578125" style="2" bestFit="1" customWidth="1"/>
    <col min="8969" max="8969" width="28.7109375" style="2" customWidth="1"/>
    <col min="8970" max="8970" width="27.42578125" style="2" customWidth="1"/>
    <col min="8971" max="8971" width="11.85546875" style="2" customWidth="1"/>
    <col min="8972" max="8972" width="27.7109375" style="2" customWidth="1"/>
    <col min="8973" max="8973" width="12.7109375" style="2" customWidth="1"/>
    <col min="8974" max="8974" width="38.140625" style="2" bestFit="1" customWidth="1"/>
    <col min="8975" max="8975" width="46.28515625" style="2" customWidth="1"/>
    <col min="8976" max="8976" width="21.5703125" style="2" customWidth="1"/>
    <col min="8977" max="9216" width="9.140625" style="2"/>
    <col min="9217" max="9217" width="6.5703125" style="2" customWidth="1"/>
    <col min="9218" max="9218" width="7.7109375" style="2" customWidth="1"/>
    <col min="9219" max="9220" width="12.85546875" style="2" customWidth="1"/>
    <col min="9221" max="9221" width="9.7109375" style="2" customWidth="1"/>
    <col min="9222" max="9222" width="9.140625" style="2"/>
    <col min="9223" max="9223" width="16.140625" style="2" customWidth="1"/>
    <col min="9224" max="9224" width="14.42578125" style="2" bestFit="1" customWidth="1"/>
    <col min="9225" max="9225" width="28.7109375" style="2" customWidth="1"/>
    <col min="9226" max="9226" width="27.42578125" style="2" customWidth="1"/>
    <col min="9227" max="9227" width="11.85546875" style="2" customWidth="1"/>
    <col min="9228" max="9228" width="27.7109375" style="2" customWidth="1"/>
    <col min="9229" max="9229" width="12.7109375" style="2" customWidth="1"/>
    <col min="9230" max="9230" width="38.140625" style="2" bestFit="1" customWidth="1"/>
    <col min="9231" max="9231" width="46.28515625" style="2" customWidth="1"/>
    <col min="9232" max="9232" width="21.5703125" style="2" customWidth="1"/>
    <col min="9233" max="9472" width="9.140625" style="2"/>
    <col min="9473" max="9473" width="6.5703125" style="2" customWidth="1"/>
    <col min="9474" max="9474" width="7.7109375" style="2" customWidth="1"/>
    <col min="9475" max="9476" width="12.85546875" style="2" customWidth="1"/>
    <col min="9477" max="9477" width="9.7109375" style="2" customWidth="1"/>
    <col min="9478" max="9478" width="9.140625" style="2"/>
    <col min="9479" max="9479" width="16.140625" style="2" customWidth="1"/>
    <col min="9480" max="9480" width="14.42578125" style="2" bestFit="1" customWidth="1"/>
    <col min="9481" max="9481" width="28.7109375" style="2" customWidth="1"/>
    <col min="9482" max="9482" width="27.42578125" style="2" customWidth="1"/>
    <col min="9483" max="9483" width="11.85546875" style="2" customWidth="1"/>
    <col min="9484" max="9484" width="27.7109375" style="2" customWidth="1"/>
    <col min="9485" max="9485" width="12.7109375" style="2" customWidth="1"/>
    <col min="9486" max="9486" width="38.140625" style="2" bestFit="1" customWidth="1"/>
    <col min="9487" max="9487" width="46.28515625" style="2" customWidth="1"/>
    <col min="9488" max="9488" width="21.5703125" style="2" customWidth="1"/>
    <col min="9489" max="9728" width="9.140625" style="2"/>
    <col min="9729" max="9729" width="6.5703125" style="2" customWidth="1"/>
    <col min="9730" max="9730" width="7.7109375" style="2" customWidth="1"/>
    <col min="9731" max="9732" width="12.85546875" style="2" customWidth="1"/>
    <col min="9733" max="9733" width="9.7109375" style="2" customWidth="1"/>
    <col min="9734" max="9734" width="9.140625" style="2"/>
    <col min="9735" max="9735" width="16.140625" style="2" customWidth="1"/>
    <col min="9736" max="9736" width="14.42578125" style="2" bestFit="1" customWidth="1"/>
    <col min="9737" max="9737" width="28.7109375" style="2" customWidth="1"/>
    <col min="9738" max="9738" width="27.42578125" style="2" customWidth="1"/>
    <col min="9739" max="9739" width="11.85546875" style="2" customWidth="1"/>
    <col min="9740" max="9740" width="27.7109375" style="2" customWidth="1"/>
    <col min="9741" max="9741" width="12.7109375" style="2" customWidth="1"/>
    <col min="9742" max="9742" width="38.140625" style="2" bestFit="1" customWidth="1"/>
    <col min="9743" max="9743" width="46.28515625" style="2" customWidth="1"/>
    <col min="9744" max="9744" width="21.5703125" style="2" customWidth="1"/>
    <col min="9745" max="9984" width="9.140625" style="2"/>
    <col min="9985" max="9985" width="6.5703125" style="2" customWidth="1"/>
    <col min="9986" max="9986" width="7.7109375" style="2" customWidth="1"/>
    <col min="9987" max="9988" width="12.85546875" style="2" customWidth="1"/>
    <col min="9989" max="9989" width="9.7109375" style="2" customWidth="1"/>
    <col min="9990" max="9990" width="9.140625" style="2"/>
    <col min="9991" max="9991" width="16.140625" style="2" customWidth="1"/>
    <col min="9992" max="9992" width="14.42578125" style="2" bestFit="1" customWidth="1"/>
    <col min="9993" max="9993" width="28.7109375" style="2" customWidth="1"/>
    <col min="9994" max="9994" width="27.42578125" style="2" customWidth="1"/>
    <col min="9995" max="9995" width="11.85546875" style="2" customWidth="1"/>
    <col min="9996" max="9996" width="27.7109375" style="2" customWidth="1"/>
    <col min="9997" max="9997" width="12.7109375" style="2" customWidth="1"/>
    <col min="9998" max="9998" width="38.140625" style="2" bestFit="1" customWidth="1"/>
    <col min="9999" max="9999" width="46.28515625" style="2" customWidth="1"/>
    <col min="10000" max="10000" width="21.5703125" style="2" customWidth="1"/>
    <col min="10001" max="10240" width="9.140625" style="2"/>
    <col min="10241" max="10241" width="6.5703125" style="2" customWidth="1"/>
    <col min="10242" max="10242" width="7.7109375" style="2" customWidth="1"/>
    <col min="10243" max="10244" width="12.85546875" style="2" customWidth="1"/>
    <col min="10245" max="10245" width="9.7109375" style="2" customWidth="1"/>
    <col min="10246" max="10246" width="9.140625" style="2"/>
    <col min="10247" max="10247" width="16.140625" style="2" customWidth="1"/>
    <col min="10248" max="10248" width="14.42578125" style="2" bestFit="1" customWidth="1"/>
    <col min="10249" max="10249" width="28.7109375" style="2" customWidth="1"/>
    <col min="10250" max="10250" width="27.42578125" style="2" customWidth="1"/>
    <col min="10251" max="10251" width="11.85546875" style="2" customWidth="1"/>
    <col min="10252" max="10252" width="27.7109375" style="2" customWidth="1"/>
    <col min="10253" max="10253" width="12.7109375" style="2" customWidth="1"/>
    <col min="10254" max="10254" width="38.140625" style="2" bestFit="1" customWidth="1"/>
    <col min="10255" max="10255" width="46.28515625" style="2" customWidth="1"/>
    <col min="10256" max="10256" width="21.5703125" style="2" customWidth="1"/>
    <col min="10257" max="10496" width="9.140625" style="2"/>
    <col min="10497" max="10497" width="6.5703125" style="2" customWidth="1"/>
    <col min="10498" max="10498" width="7.7109375" style="2" customWidth="1"/>
    <col min="10499" max="10500" width="12.85546875" style="2" customWidth="1"/>
    <col min="10501" max="10501" width="9.7109375" style="2" customWidth="1"/>
    <col min="10502" max="10502" width="9.140625" style="2"/>
    <col min="10503" max="10503" width="16.140625" style="2" customWidth="1"/>
    <col min="10504" max="10504" width="14.42578125" style="2" bestFit="1" customWidth="1"/>
    <col min="10505" max="10505" width="28.7109375" style="2" customWidth="1"/>
    <col min="10506" max="10506" width="27.42578125" style="2" customWidth="1"/>
    <col min="10507" max="10507" width="11.85546875" style="2" customWidth="1"/>
    <col min="10508" max="10508" width="27.7109375" style="2" customWidth="1"/>
    <col min="10509" max="10509" width="12.7109375" style="2" customWidth="1"/>
    <col min="10510" max="10510" width="38.140625" style="2" bestFit="1" customWidth="1"/>
    <col min="10511" max="10511" width="46.28515625" style="2" customWidth="1"/>
    <col min="10512" max="10512" width="21.5703125" style="2" customWidth="1"/>
    <col min="10513" max="10752" width="9.140625" style="2"/>
    <col min="10753" max="10753" width="6.5703125" style="2" customWidth="1"/>
    <col min="10754" max="10754" width="7.7109375" style="2" customWidth="1"/>
    <col min="10755" max="10756" width="12.85546875" style="2" customWidth="1"/>
    <col min="10757" max="10757" width="9.7109375" style="2" customWidth="1"/>
    <col min="10758" max="10758" width="9.140625" style="2"/>
    <col min="10759" max="10759" width="16.140625" style="2" customWidth="1"/>
    <col min="10760" max="10760" width="14.42578125" style="2" bestFit="1" customWidth="1"/>
    <col min="10761" max="10761" width="28.7109375" style="2" customWidth="1"/>
    <col min="10762" max="10762" width="27.42578125" style="2" customWidth="1"/>
    <col min="10763" max="10763" width="11.85546875" style="2" customWidth="1"/>
    <col min="10764" max="10764" width="27.7109375" style="2" customWidth="1"/>
    <col min="10765" max="10765" width="12.7109375" style="2" customWidth="1"/>
    <col min="10766" max="10766" width="38.140625" style="2" bestFit="1" customWidth="1"/>
    <col min="10767" max="10767" width="46.28515625" style="2" customWidth="1"/>
    <col min="10768" max="10768" width="21.5703125" style="2" customWidth="1"/>
    <col min="10769" max="11008" width="9.140625" style="2"/>
    <col min="11009" max="11009" width="6.5703125" style="2" customWidth="1"/>
    <col min="11010" max="11010" width="7.7109375" style="2" customWidth="1"/>
    <col min="11011" max="11012" width="12.85546875" style="2" customWidth="1"/>
    <col min="11013" max="11013" width="9.7109375" style="2" customWidth="1"/>
    <col min="11014" max="11014" width="9.140625" style="2"/>
    <col min="11015" max="11015" width="16.140625" style="2" customWidth="1"/>
    <col min="11016" max="11016" width="14.42578125" style="2" bestFit="1" customWidth="1"/>
    <col min="11017" max="11017" width="28.7109375" style="2" customWidth="1"/>
    <col min="11018" max="11018" width="27.42578125" style="2" customWidth="1"/>
    <col min="11019" max="11019" width="11.85546875" style="2" customWidth="1"/>
    <col min="11020" max="11020" width="27.7109375" style="2" customWidth="1"/>
    <col min="11021" max="11021" width="12.7109375" style="2" customWidth="1"/>
    <col min="11022" max="11022" width="38.140625" style="2" bestFit="1" customWidth="1"/>
    <col min="11023" max="11023" width="46.28515625" style="2" customWidth="1"/>
    <col min="11024" max="11024" width="21.5703125" style="2" customWidth="1"/>
    <col min="11025" max="11264" width="9.140625" style="2"/>
    <col min="11265" max="11265" width="6.5703125" style="2" customWidth="1"/>
    <col min="11266" max="11266" width="7.7109375" style="2" customWidth="1"/>
    <col min="11267" max="11268" width="12.85546875" style="2" customWidth="1"/>
    <col min="11269" max="11269" width="9.7109375" style="2" customWidth="1"/>
    <col min="11270" max="11270" width="9.140625" style="2"/>
    <col min="11271" max="11271" width="16.140625" style="2" customWidth="1"/>
    <col min="11272" max="11272" width="14.42578125" style="2" bestFit="1" customWidth="1"/>
    <col min="11273" max="11273" width="28.7109375" style="2" customWidth="1"/>
    <col min="11274" max="11274" width="27.42578125" style="2" customWidth="1"/>
    <col min="11275" max="11275" width="11.85546875" style="2" customWidth="1"/>
    <col min="11276" max="11276" width="27.7109375" style="2" customWidth="1"/>
    <col min="11277" max="11277" width="12.7109375" style="2" customWidth="1"/>
    <col min="11278" max="11278" width="38.140625" style="2" bestFit="1" customWidth="1"/>
    <col min="11279" max="11279" width="46.28515625" style="2" customWidth="1"/>
    <col min="11280" max="11280" width="21.5703125" style="2" customWidth="1"/>
    <col min="11281" max="11520" width="9.140625" style="2"/>
    <col min="11521" max="11521" width="6.5703125" style="2" customWidth="1"/>
    <col min="11522" max="11522" width="7.7109375" style="2" customWidth="1"/>
    <col min="11523" max="11524" width="12.85546875" style="2" customWidth="1"/>
    <col min="11525" max="11525" width="9.7109375" style="2" customWidth="1"/>
    <col min="11526" max="11526" width="9.140625" style="2"/>
    <col min="11527" max="11527" width="16.140625" style="2" customWidth="1"/>
    <col min="11528" max="11528" width="14.42578125" style="2" bestFit="1" customWidth="1"/>
    <col min="11529" max="11529" width="28.7109375" style="2" customWidth="1"/>
    <col min="11530" max="11530" width="27.42578125" style="2" customWidth="1"/>
    <col min="11531" max="11531" width="11.85546875" style="2" customWidth="1"/>
    <col min="11532" max="11532" width="27.7109375" style="2" customWidth="1"/>
    <col min="11533" max="11533" width="12.7109375" style="2" customWidth="1"/>
    <col min="11534" max="11534" width="38.140625" style="2" bestFit="1" customWidth="1"/>
    <col min="11535" max="11535" width="46.28515625" style="2" customWidth="1"/>
    <col min="11536" max="11536" width="21.5703125" style="2" customWidth="1"/>
    <col min="11537" max="11776" width="9.140625" style="2"/>
    <col min="11777" max="11777" width="6.5703125" style="2" customWidth="1"/>
    <col min="11778" max="11778" width="7.7109375" style="2" customWidth="1"/>
    <col min="11779" max="11780" width="12.85546875" style="2" customWidth="1"/>
    <col min="11781" max="11781" width="9.7109375" style="2" customWidth="1"/>
    <col min="11782" max="11782" width="9.140625" style="2"/>
    <col min="11783" max="11783" width="16.140625" style="2" customWidth="1"/>
    <col min="11784" max="11784" width="14.42578125" style="2" bestFit="1" customWidth="1"/>
    <col min="11785" max="11785" width="28.7109375" style="2" customWidth="1"/>
    <col min="11786" max="11786" width="27.42578125" style="2" customWidth="1"/>
    <col min="11787" max="11787" width="11.85546875" style="2" customWidth="1"/>
    <col min="11788" max="11788" width="27.7109375" style="2" customWidth="1"/>
    <col min="11789" max="11789" width="12.7109375" style="2" customWidth="1"/>
    <col min="11790" max="11790" width="38.140625" style="2" bestFit="1" customWidth="1"/>
    <col min="11791" max="11791" width="46.28515625" style="2" customWidth="1"/>
    <col min="11792" max="11792" width="21.5703125" style="2" customWidth="1"/>
    <col min="11793" max="12032" width="9.140625" style="2"/>
    <col min="12033" max="12033" width="6.5703125" style="2" customWidth="1"/>
    <col min="12034" max="12034" width="7.7109375" style="2" customWidth="1"/>
    <col min="12035" max="12036" width="12.85546875" style="2" customWidth="1"/>
    <col min="12037" max="12037" width="9.7109375" style="2" customWidth="1"/>
    <col min="12038" max="12038" width="9.140625" style="2"/>
    <col min="12039" max="12039" width="16.140625" style="2" customWidth="1"/>
    <col min="12040" max="12040" width="14.42578125" style="2" bestFit="1" customWidth="1"/>
    <col min="12041" max="12041" width="28.7109375" style="2" customWidth="1"/>
    <col min="12042" max="12042" width="27.42578125" style="2" customWidth="1"/>
    <col min="12043" max="12043" width="11.85546875" style="2" customWidth="1"/>
    <col min="12044" max="12044" width="27.7109375" style="2" customWidth="1"/>
    <col min="12045" max="12045" width="12.7109375" style="2" customWidth="1"/>
    <col min="12046" max="12046" width="38.140625" style="2" bestFit="1" customWidth="1"/>
    <col min="12047" max="12047" width="46.28515625" style="2" customWidth="1"/>
    <col min="12048" max="12048" width="21.5703125" style="2" customWidth="1"/>
    <col min="12049" max="12288" width="9.140625" style="2"/>
    <col min="12289" max="12289" width="6.5703125" style="2" customWidth="1"/>
    <col min="12290" max="12290" width="7.7109375" style="2" customWidth="1"/>
    <col min="12291" max="12292" width="12.85546875" style="2" customWidth="1"/>
    <col min="12293" max="12293" width="9.7109375" style="2" customWidth="1"/>
    <col min="12294" max="12294" width="9.140625" style="2"/>
    <col min="12295" max="12295" width="16.140625" style="2" customWidth="1"/>
    <col min="12296" max="12296" width="14.42578125" style="2" bestFit="1" customWidth="1"/>
    <col min="12297" max="12297" width="28.7109375" style="2" customWidth="1"/>
    <col min="12298" max="12298" width="27.42578125" style="2" customWidth="1"/>
    <col min="12299" max="12299" width="11.85546875" style="2" customWidth="1"/>
    <col min="12300" max="12300" width="27.7109375" style="2" customWidth="1"/>
    <col min="12301" max="12301" width="12.7109375" style="2" customWidth="1"/>
    <col min="12302" max="12302" width="38.140625" style="2" bestFit="1" customWidth="1"/>
    <col min="12303" max="12303" width="46.28515625" style="2" customWidth="1"/>
    <col min="12304" max="12304" width="21.5703125" style="2" customWidth="1"/>
    <col min="12305" max="12544" width="9.140625" style="2"/>
    <col min="12545" max="12545" width="6.5703125" style="2" customWidth="1"/>
    <col min="12546" max="12546" width="7.7109375" style="2" customWidth="1"/>
    <col min="12547" max="12548" width="12.85546875" style="2" customWidth="1"/>
    <col min="12549" max="12549" width="9.7109375" style="2" customWidth="1"/>
    <col min="12550" max="12550" width="9.140625" style="2"/>
    <col min="12551" max="12551" width="16.140625" style="2" customWidth="1"/>
    <col min="12552" max="12552" width="14.42578125" style="2" bestFit="1" customWidth="1"/>
    <col min="12553" max="12553" width="28.7109375" style="2" customWidth="1"/>
    <col min="12554" max="12554" width="27.42578125" style="2" customWidth="1"/>
    <col min="12555" max="12555" width="11.85546875" style="2" customWidth="1"/>
    <col min="12556" max="12556" width="27.7109375" style="2" customWidth="1"/>
    <col min="12557" max="12557" width="12.7109375" style="2" customWidth="1"/>
    <col min="12558" max="12558" width="38.140625" style="2" bestFit="1" customWidth="1"/>
    <col min="12559" max="12559" width="46.28515625" style="2" customWidth="1"/>
    <col min="12560" max="12560" width="21.5703125" style="2" customWidth="1"/>
    <col min="12561" max="12800" width="9.140625" style="2"/>
    <col min="12801" max="12801" width="6.5703125" style="2" customWidth="1"/>
    <col min="12802" max="12802" width="7.7109375" style="2" customWidth="1"/>
    <col min="12803" max="12804" width="12.85546875" style="2" customWidth="1"/>
    <col min="12805" max="12805" width="9.7109375" style="2" customWidth="1"/>
    <col min="12806" max="12806" width="9.140625" style="2"/>
    <col min="12807" max="12807" width="16.140625" style="2" customWidth="1"/>
    <col min="12808" max="12808" width="14.42578125" style="2" bestFit="1" customWidth="1"/>
    <col min="12809" max="12809" width="28.7109375" style="2" customWidth="1"/>
    <col min="12810" max="12810" width="27.42578125" style="2" customWidth="1"/>
    <col min="12811" max="12811" width="11.85546875" style="2" customWidth="1"/>
    <col min="12812" max="12812" width="27.7109375" style="2" customWidth="1"/>
    <col min="12813" max="12813" width="12.7109375" style="2" customWidth="1"/>
    <col min="12814" max="12814" width="38.140625" style="2" bestFit="1" customWidth="1"/>
    <col min="12815" max="12815" width="46.28515625" style="2" customWidth="1"/>
    <col min="12816" max="12816" width="21.5703125" style="2" customWidth="1"/>
    <col min="12817" max="13056" width="9.140625" style="2"/>
    <col min="13057" max="13057" width="6.5703125" style="2" customWidth="1"/>
    <col min="13058" max="13058" width="7.7109375" style="2" customWidth="1"/>
    <col min="13059" max="13060" width="12.85546875" style="2" customWidth="1"/>
    <col min="13061" max="13061" width="9.7109375" style="2" customWidth="1"/>
    <col min="13062" max="13062" width="9.140625" style="2"/>
    <col min="13063" max="13063" width="16.140625" style="2" customWidth="1"/>
    <col min="13064" max="13064" width="14.42578125" style="2" bestFit="1" customWidth="1"/>
    <col min="13065" max="13065" width="28.7109375" style="2" customWidth="1"/>
    <col min="13066" max="13066" width="27.42578125" style="2" customWidth="1"/>
    <col min="13067" max="13067" width="11.85546875" style="2" customWidth="1"/>
    <col min="13068" max="13068" width="27.7109375" style="2" customWidth="1"/>
    <col min="13069" max="13069" width="12.7109375" style="2" customWidth="1"/>
    <col min="13070" max="13070" width="38.140625" style="2" bestFit="1" customWidth="1"/>
    <col min="13071" max="13071" width="46.28515625" style="2" customWidth="1"/>
    <col min="13072" max="13072" width="21.5703125" style="2" customWidth="1"/>
    <col min="13073" max="13312" width="9.140625" style="2"/>
    <col min="13313" max="13313" width="6.5703125" style="2" customWidth="1"/>
    <col min="13314" max="13314" width="7.7109375" style="2" customWidth="1"/>
    <col min="13315" max="13316" width="12.85546875" style="2" customWidth="1"/>
    <col min="13317" max="13317" width="9.7109375" style="2" customWidth="1"/>
    <col min="13318" max="13318" width="9.140625" style="2"/>
    <col min="13319" max="13319" width="16.140625" style="2" customWidth="1"/>
    <col min="13320" max="13320" width="14.42578125" style="2" bestFit="1" customWidth="1"/>
    <col min="13321" max="13321" width="28.7109375" style="2" customWidth="1"/>
    <col min="13322" max="13322" width="27.42578125" style="2" customWidth="1"/>
    <col min="13323" max="13323" width="11.85546875" style="2" customWidth="1"/>
    <col min="13324" max="13324" width="27.7109375" style="2" customWidth="1"/>
    <col min="13325" max="13325" width="12.7109375" style="2" customWidth="1"/>
    <col min="13326" max="13326" width="38.140625" style="2" bestFit="1" customWidth="1"/>
    <col min="13327" max="13327" width="46.28515625" style="2" customWidth="1"/>
    <col min="13328" max="13328" width="21.5703125" style="2" customWidth="1"/>
    <col min="13329" max="13568" width="9.140625" style="2"/>
    <col min="13569" max="13569" width="6.5703125" style="2" customWidth="1"/>
    <col min="13570" max="13570" width="7.7109375" style="2" customWidth="1"/>
    <col min="13571" max="13572" width="12.85546875" style="2" customWidth="1"/>
    <col min="13573" max="13573" width="9.7109375" style="2" customWidth="1"/>
    <col min="13574" max="13574" width="9.140625" style="2"/>
    <col min="13575" max="13575" width="16.140625" style="2" customWidth="1"/>
    <col min="13576" max="13576" width="14.42578125" style="2" bestFit="1" customWidth="1"/>
    <col min="13577" max="13577" width="28.7109375" style="2" customWidth="1"/>
    <col min="13578" max="13578" width="27.42578125" style="2" customWidth="1"/>
    <col min="13579" max="13579" width="11.85546875" style="2" customWidth="1"/>
    <col min="13580" max="13580" width="27.7109375" style="2" customWidth="1"/>
    <col min="13581" max="13581" width="12.7109375" style="2" customWidth="1"/>
    <col min="13582" max="13582" width="38.140625" style="2" bestFit="1" customWidth="1"/>
    <col min="13583" max="13583" width="46.28515625" style="2" customWidth="1"/>
    <col min="13584" max="13584" width="21.5703125" style="2" customWidth="1"/>
    <col min="13585" max="13824" width="9.140625" style="2"/>
    <col min="13825" max="13825" width="6.5703125" style="2" customWidth="1"/>
    <col min="13826" max="13826" width="7.7109375" style="2" customWidth="1"/>
    <col min="13827" max="13828" width="12.85546875" style="2" customWidth="1"/>
    <col min="13829" max="13829" width="9.7109375" style="2" customWidth="1"/>
    <col min="13830" max="13830" width="9.140625" style="2"/>
    <col min="13831" max="13831" width="16.140625" style="2" customWidth="1"/>
    <col min="13832" max="13832" width="14.42578125" style="2" bestFit="1" customWidth="1"/>
    <col min="13833" max="13833" width="28.7109375" style="2" customWidth="1"/>
    <col min="13834" max="13834" width="27.42578125" style="2" customWidth="1"/>
    <col min="13835" max="13835" width="11.85546875" style="2" customWidth="1"/>
    <col min="13836" max="13836" width="27.7109375" style="2" customWidth="1"/>
    <col min="13837" max="13837" width="12.7109375" style="2" customWidth="1"/>
    <col min="13838" max="13838" width="38.140625" style="2" bestFit="1" customWidth="1"/>
    <col min="13839" max="13839" width="46.28515625" style="2" customWidth="1"/>
    <col min="13840" max="13840" width="21.5703125" style="2" customWidth="1"/>
    <col min="13841" max="14080" width="9.140625" style="2"/>
    <col min="14081" max="14081" width="6.5703125" style="2" customWidth="1"/>
    <col min="14082" max="14082" width="7.7109375" style="2" customWidth="1"/>
    <col min="14083" max="14084" width="12.85546875" style="2" customWidth="1"/>
    <col min="14085" max="14085" width="9.7109375" style="2" customWidth="1"/>
    <col min="14086" max="14086" width="9.140625" style="2"/>
    <col min="14087" max="14087" width="16.140625" style="2" customWidth="1"/>
    <col min="14088" max="14088" width="14.42578125" style="2" bestFit="1" customWidth="1"/>
    <col min="14089" max="14089" width="28.7109375" style="2" customWidth="1"/>
    <col min="14090" max="14090" width="27.42578125" style="2" customWidth="1"/>
    <col min="14091" max="14091" width="11.85546875" style="2" customWidth="1"/>
    <col min="14092" max="14092" width="27.7109375" style="2" customWidth="1"/>
    <col min="14093" max="14093" width="12.7109375" style="2" customWidth="1"/>
    <col min="14094" max="14094" width="38.140625" style="2" bestFit="1" customWidth="1"/>
    <col min="14095" max="14095" width="46.28515625" style="2" customWidth="1"/>
    <col min="14096" max="14096" width="21.5703125" style="2" customWidth="1"/>
    <col min="14097" max="14336" width="9.140625" style="2"/>
    <col min="14337" max="14337" width="6.5703125" style="2" customWidth="1"/>
    <col min="14338" max="14338" width="7.7109375" style="2" customWidth="1"/>
    <col min="14339" max="14340" width="12.85546875" style="2" customWidth="1"/>
    <col min="14341" max="14341" width="9.7109375" style="2" customWidth="1"/>
    <col min="14342" max="14342" width="9.140625" style="2"/>
    <col min="14343" max="14343" width="16.140625" style="2" customWidth="1"/>
    <col min="14344" max="14344" width="14.42578125" style="2" bestFit="1" customWidth="1"/>
    <col min="14345" max="14345" width="28.7109375" style="2" customWidth="1"/>
    <col min="14346" max="14346" width="27.42578125" style="2" customWidth="1"/>
    <col min="14347" max="14347" width="11.85546875" style="2" customWidth="1"/>
    <col min="14348" max="14348" width="27.7109375" style="2" customWidth="1"/>
    <col min="14349" max="14349" width="12.7109375" style="2" customWidth="1"/>
    <col min="14350" max="14350" width="38.140625" style="2" bestFit="1" customWidth="1"/>
    <col min="14351" max="14351" width="46.28515625" style="2" customWidth="1"/>
    <col min="14352" max="14352" width="21.5703125" style="2" customWidth="1"/>
    <col min="14353" max="14592" width="9.140625" style="2"/>
    <col min="14593" max="14593" width="6.5703125" style="2" customWidth="1"/>
    <col min="14594" max="14594" width="7.7109375" style="2" customWidth="1"/>
    <col min="14595" max="14596" width="12.85546875" style="2" customWidth="1"/>
    <col min="14597" max="14597" width="9.7109375" style="2" customWidth="1"/>
    <col min="14598" max="14598" width="9.140625" style="2"/>
    <col min="14599" max="14599" width="16.140625" style="2" customWidth="1"/>
    <col min="14600" max="14600" width="14.42578125" style="2" bestFit="1" customWidth="1"/>
    <col min="14601" max="14601" width="28.7109375" style="2" customWidth="1"/>
    <col min="14602" max="14602" width="27.42578125" style="2" customWidth="1"/>
    <col min="14603" max="14603" width="11.85546875" style="2" customWidth="1"/>
    <col min="14604" max="14604" width="27.7109375" style="2" customWidth="1"/>
    <col min="14605" max="14605" width="12.7109375" style="2" customWidth="1"/>
    <col min="14606" max="14606" width="38.140625" style="2" bestFit="1" customWidth="1"/>
    <col min="14607" max="14607" width="46.28515625" style="2" customWidth="1"/>
    <col min="14608" max="14608" width="21.5703125" style="2" customWidth="1"/>
    <col min="14609" max="14848" width="9.140625" style="2"/>
    <col min="14849" max="14849" width="6.5703125" style="2" customWidth="1"/>
    <col min="14850" max="14850" width="7.7109375" style="2" customWidth="1"/>
    <col min="14851" max="14852" width="12.85546875" style="2" customWidth="1"/>
    <col min="14853" max="14853" width="9.7109375" style="2" customWidth="1"/>
    <col min="14854" max="14854" width="9.140625" style="2"/>
    <col min="14855" max="14855" width="16.140625" style="2" customWidth="1"/>
    <col min="14856" max="14856" width="14.42578125" style="2" bestFit="1" customWidth="1"/>
    <col min="14857" max="14857" width="28.7109375" style="2" customWidth="1"/>
    <col min="14858" max="14858" width="27.42578125" style="2" customWidth="1"/>
    <col min="14859" max="14859" width="11.85546875" style="2" customWidth="1"/>
    <col min="14860" max="14860" width="27.7109375" style="2" customWidth="1"/>
    <col min="14861" max="14861" width="12.7109375" style="2" customWidth="1"/>
    <col min="14862" max="14862" width="38.140625" style="2" bestFit="1" customWidth="1"/>
    <col min="14863" max="14863" width="46.28515625" style="2" customWidth="1"/>
    <col min="14864" max="14864" width="21.5703125" style="2" customWidth="1"/>
    <col min="14865" max="15104" width="9.140625" style="2"/>
    <col min="15105" max="15105" width="6.5703125" style="2" customWidth="1"/>
    <col min="15106" max="15106" width="7.7109375" style="2" customWidth="1"/>
    <col min="15107" max="15108" width="12.85546875" style="2" customWidth="1"/>
    <col min="15109" max="15109" width="9.7109375" style="2" customWidth="1"/>
    <col min="15110" max="15110" width="9.140625" style="2"/>
    <col min="15111" max="15111" width="16.140625" style="2" customWidth="1"/>
    <col min="15112" max="15112" width="14.42578125" style="2" bestFit="1" customWidth="1"/>
    <col min="15113" max="15113" width="28.7109375" style="2" customWidth="1"/>
    <col min="15114" max="15114" width="27.42578125" style="2" customWidth="1"/>
    <col min="15115" max="15115" width="11.85546875" style="2" customWidth="1"/>
    <col min="15116" max="15116" width="27.7109375" style="2" customWidth="1"/>
    <col min="15117" max="15117" width="12.7109375" style="2" customWidth="1"/>
    <col min="15118" max="15118" width="38.140625" style="2" bestFit="1" customWidth="1"/>
    <col min="15119" max="15119" width="46.28515625" style="2" customWidth="1"/>
    <col min="15120" max="15120" width="21.5703125" style="2" customWidth="1"/>
    <col min="15121" max="15360" width="9.140625" style="2"/>
    <col min="15361" max="15361" width="6.5703125" style="2" customWidth="1"/>
    <col min="15362" max="15362" width="7.7109375" style="2" customWidth="1"/>
    <col min="15363" max="15364" width="12.85546875" style="2" customWidth="1"/>
    <col min="15365" max="15365" width="9.7109375" style="2" customWidth="1"/>
    <col min="15366" max="15366" width="9.140625" style="2"/>
    <col min="15367" max="15367" width="16.140625" style="2" customWidth="1"/>
    <col min="15368" max="15368" width="14.42578125" style="2" bestFit="1" customWidth="1"/>
    <col min="15369" max="15369" width="28.7109375" style="2" customWidth="1"/>
    <col min="15370" max="15370" width="27.42578125" style="2" customWidth="1"/>
    <col min="15371" max="15371" width="11.85546875" style="2" customWidth="1"/>
    <col min="15372" max="15372" width="27.7109375" style="2" customWidth="1"/>
    <col min="15373" max="15373" width="12.7109375" style="2" customWidth="1"/>
    <col min="15374" max="15374" width="38.140625" style="2" bestFit="1" customWidth="1"/>
    <col min="15375" max="15375" width="46.28515625" style="2" customWidth="1"/>
    <col min="15376" max="15376" width="21.5703125" style="2" customWidth="1"/>
    <col min="15377" max="15616" width="9.140625" style="2"/>
    <col min="15617" max="15617" width="6.5703125" style="2" customWidth="1"/>
    <col min="15618" max="15618" width="7.7109375" style="2" customWidth="1"/>
    <col min="15619" max="15620" width="12.85546875" style="2" customWidth="1"/>
    <col min="15621" max="15621" width="9.7109375" style="2" customWidth="1"/>
    <col min="15622" max="15622" width="9.140625" style="2"/>
    <col min="15623" max="15623" width="16.140625" style="2" customWidth="1"/>
    <col min="15624" max="15624" width="14.42578125" style="2" bestFit="1" customWidth="1"/>
    <col min="15625" max="15625" width="28.7109375" style="2" customWidth="1"/>
    <col min="15626" max="15626" width="27.42578125" style="2" customWidth="1"/>
    <col min="15627" max="15627" width="11.85546875" style="2" customWidth="1"/>
    <col min="15628" max="15628" width="27.7109375" style="2" customWidth="1"/>
    <col min="15629" max="15629" width="12.7109375" style="2" customWidth="1"/>
    <col min="15630" max="15630" width="38.140625" style="2" bestFit="1" customWidth="1"/>
    <col min="15631" max="15631" width="46.28515625" style="2" customWidth="1"/>
    <col min="15632" max="15632" width="21.5703125" style="2" customWidth="1"/>
    <col min="15633" max="15872" width="9.140625" style="2"/>
    <col min="15873" max="15873" width="6.5703125" style="2" customWidth="1"/>
    <col min="15874" max="15874" width="7.7109375" style="2" customWidth="1"/>
    <col min="15875" max="15876" width="12.85546875" style="2" customWidth="1"/>
    <col min="15877" max="15877" width="9.7109375" style="2" customWidth="1"/>
    <col min="15878" max="15878" width="9.140625" style="2"/>
    <col min="15879" max="15879" width="16.140625" style="2" customWidth="1"/>
    <col min="15880" max="15880" width="14.42578125" style="2" bestFit="1" customWidth="1"/>
    <col min="15881" max="15881" width="28.7109375" style="2" customWidth="1"/>
    <col min="15882" max="15882" width="27.42578125" style="2" customWidth="1"/>
    <col min="15883" max="15883" width="11.85546875" style="2" customWidth="1"/>
    <col min="15884" max="15884" width="27.7109375" style="2" customWidth="1"/>
    <col min="15885" max="15885" width="12.7109375" style="2" customWidth="1"/>
    <col min="15886" max="15886" width="38.140625" style="2" bestFit="1" customWidth="1"/>
    <col min="15887" max="15887" width="46.28515625" style="2" customWidth="1"/>
    <col min="15888" max="15888" width="21.5703125" style="2" customWidth="1"/>
    <col min="15889" max="16128" width="9.140625" style="2"/>
    <col min="16129" max="16129" width="6.5703125" style="2" customWidth="1"/>
    <col min="16130" max="16130" width="7.7109375" style="2" customWidth="1"/>
    <col min="16131" max="16132" width="12.85546875" style="2" customWidth="1"/>
    <col min="16133" max="16133" width="9.7109375" style="2" customWidth="1"/>
    <col min="16134" max="16134" width="9.140625" style="2"/>
    <col min="16135" max="16135" width="16.140625" style="2" customWidth="1"/>
    <col min="16136" max="16136" width="14.42578125" style="2" bestFit="1" customWidth="1"/>
    <col min="16137" max="16137" width="28.7109375" style="2" customWidth="1"/>
    <col min="16138" max="16138" width="27.42578125" style="2" customWidth="1"/>
    <col min="16139" max="16139" width="11.85546875" style="2" customWidth="1"/>
    <col min="16140" max="16140" width="27.7109375" style="2" customWidth="1"/>
    <col min="16141" max="16141" width="12.7109375" style="2" customWidth="1"/>
    <col min="16142" max="16142" width="38.140625" style="2" bestFit="1" customWidth="1"/>
    <col min="16143" max="16143" width="46.28515625" style="2" customWidth="1"/>
    <col min="16144" max="16144" width="21.5703125" style="2" customWidth="1"/>
    <col min="16145" max="16384" width="9.140625" style="2"/>
  </cols>
  <sheetData>
    <row r="2" spans="1:14" ht="30" customHeight="1">
      <c r="A2" s="303"/>
      <c r="B2" s="303"/>
      <c r="C2" s="303"/>
      <c r="D2" s="303"/>
      <c r="E2" s="303"/>
      <c r="F2" s="303"/>
      <c r="G2" s="303"/>
      <c r="H2" s="303"/>
      <c r="I2" s="303"/>
      <c r="J2" s="303"/>
      <c r="K2" s="303"/>
      <c r="L2" s="303"/>
      <c r="M2" s="1"/>
    </row>
    <row r="3" spans="1:14">
      <c r="A3" s="304"/>
      <c r="B3" s="305"/>
      <c r="C3" s="305"/>
      <c r="D3" s="305"/>
      <c r="E3" s="305"/>
      <c r="F3" s="305"/>
      <c r="G3" s="305"/>
      <c r="H3" s="305"/>
      <c r="I3" s="305"/>
      <c r="J3" s="305"/>
      <c r="K3" s="305"/>
      <c r="L3" s="305"/>
      <c r="M3" s="4"/>
    </row>
    <row r="4" spans="1:14" ht="30" customHeight="1">
      <c r="A4" s="306" t="s">
        <v>0</v>
      </c>
      <c r="B4" s="306"/>
      <c r="C4" s="306"/>
      <c r="D4" s="306"/>
      <c r="E4" s="306"/>
      <c r="F4" s="306"/>
      <c r="G4" s="306"/>
      <c r="H4" s="306"/>
      <c r="I4" s="306"/>
      <c r="J4" s="306"/>
      <c r="K4" s="306"/>
      <c r="L4" s="306"/>
      <c r="M4" s="5"/>
    </row>
    <row r="5" spans="1:14">
      <c r="A5" s="304"/>
      <c r="B5" s="305"/>
      <c r="C5" s="305"/>
      <c r="D5" s="305"/>
      <c r="E5" s="305"/>
      <c r="F5" s="305"/>
      <c r="G5" s="305"/>
      <c r="H5" s="305"/>
      <c r="I5" s="305"/>
      <c r="J5" s="305"/>
      <c r="K5" s="305"/>
      <c r="L5" s="305"/>
      <c r="M5" s="4"/>
    </row>
    <row r="6" spans="1:14" ht="42.75" customHeight="1">
      <c r="A6" s="307" t="s">
        <v>85</v>
      </c>
      <c r="B6" s="308"/>
      <c r="C6" s="308"/>
      <c r="D6" s="308"/>
      <c r="E6" s="308"/>
      <c r="F6" s="308"/>
      <c r="G6" s="308"/>
      <c r="H6" s="308"/>
      <c r="I6" s="308"/>
      <c r="J6" s="308"/>
      <c r="K6" s="308"/>
      <c r="L6" s="309"/>
      <c r="M6" s="6"/>
    </row>
    <row r="7" spans="1:14" ht="24" customHeight="1">
      <c r="A7" s="306" t="s">
        <v>1</v>
      </c>
      <c r="B7" s="306"/>
      <c r="C7" s="306"/>
      <c r="D7" s="306"/>
      <c r="E7" s="306"/>
      <c r="F7" s="306"/>
      <c r="G7" s="306"/>
      <c r="H7" s="306"/>
      <c r="I7" s="306"/>
      <c r="J7" s="306"/>
      <c r="K7" s="306"/>
      <c r="L7" s="306"/>
      <c r="M7" s="5"/>
    </row>
    <row r="8" spans="1:14" ht="42" customHeight="1">
      <c r="A8" s="307" t="s">
        <v>86</v>
      </c>
      <c r="B8" s="308"/>
      <c r="C8" s="308"/>
      <c r="D8" s="308"/>
      <c r="E8" s="308"/>
      <c r="F8" s="308"/>
      <c r="G8" s="308"/>
      <c r="H8" s="308"/>
      <c r="I8" s="308"/>
      <c r="J8" s="308"/>
      <c r="K8" s="308"/>
      <c r="L8" s="309"/>
      <c r="M8" s="6"/>
    </row>
    <row r="9" spans="1:14" ht="43.5" customHeight="1">
      <c r="A9" s="7"/>
      <c r="B9" s="310"/>
      <c r="C9" s="310"/>
      <c r="D9" s="310"/>
      <c r="E9" s="310"/>
      <c r="F9" s="310"/>
      <c r="G9" s="310"/>
      <c r="H9" s="8" t="s">
        <v>2</v>
      </c>
      <c r="I9" s="142" t="s">
        <v>3</v>
      </c>
      <c r="J9" s="142" t="s">
        <v>4</v>
      </c>
      <c r="K9" s="142" t="s">
        <v>5</v>
      </c>
      <c r="L9" s="10" t="s">
        <v>6</v>
      </c>
      <c r="M9" s="11"/>
    </row>
    <row r="10" spans="1:14" ht="18.75" customHeight="1">
      <c r="A10" s="12"/>
      <c r="B10" s="306"/>
      <c r="C10" s="306"/>
      <c r="D10" s="306"/>
      <c r="E10" s="306"/>
      <c r="F10" s="306"/>
      <c r="G10" s="306"/>
      <c r="H10" s="12"/>
      <c r="I10" s="12"/>
      <c r="J10" s="12"/>
      <c r="K10" s="12"/>
      <c r="L10" s="143" t="s">
        <v>3</v>
      </c>
      <c r="M10" s="5"/>
      <c r="N10" s="14"/>
    </row>
    <row r="11" spans="1:14" ht="56.25" customHeight="1">
      <c r="A11" s="143">
        <v>1</v>
      </c>
      <c r="B11" s="302" t="s">
        <v>7</v>
      </c>
      <c r="C11" s="302"/>
      <c r="D11" s="302"/>
      <c r="E11" s="302"/>
      <c r="F11" s="302"/>
      <c r="G11" s="302"/>
      <c r="H11" s="141"/>
      <c r="I11" s="12"/>
      <c r="J11" s="12"/>
      <c r="K11" s="12"/>
      <c r="L11" s="147"/>
      <c r="M11" s="17"/>
      <c r="N11" s="14"/>
    </row>
    <row r="12" spans="1:14" ht="19.5" customHeight="1">
      <c r="A12" s="143"/>
      <c r="B12" s="302" t="s">
        <v>8</v>
      </c>
      <c r="C12" s="302"/>
      <c r="D12" s="302"/>
      <c r="E12" s="302"/>
      <c r="F12" s="302"/>
      <c r="G12" s="302"/>
      <c r="H12" s="141"/>
      <c r="I12" s="12"/>
      <c r="J12" s="12"/>
      <c r="K12" s="12"/>
      <c r="L12" s="143"/>
      <c r="M12" s="5"/>
    </row>
    <row r="13" spans="1:14" ht="57.75" customHeight="1">
      <c r="A13" s="143"/>
      <c r="B13" s="143" t="s">
        <v>9</v>
      </c>
      <c r="C13" s="302" t="s">
        <v>10</v>
      </c>
      <c r="D13" s="302"/>
      <c r="E13" s="302"/>
      <c r="F13" s="302"/>
      <c r="G13" s="302"/>
      <c r="H13" s="141"/>
      <c r="I13" s="12"/>
      <c r="J13" s="12"/>
      <c r="K13" s="12"/>
      <c r="L13" s="143"/>
      <c r="M13" s="5"/>
    </row>
    <row r="14" spans="1:14" ht="35.25" customHeight="1">
      <c r="A14" s="143"/>
      <c r="B14" s="143" t="s">
        <v>11</v>
      </c>
      <c r="C14" s="302" t="s">
        <v>12</v>
      </c>
      <c r="D14" s="302"/>
      <c r="E14" s="302"/>
      <c r="F14" s="302"/>
      <c r="G14" s="302"/>
      <c r="H14" s="141"/>
      <c r="I14" s="12"/>
      <c r="J14" s="12"/>
      <c r="K14" s="12"/>
      <c r="L14" s="143"/>
      <c r="M14" s="5"/>
    </row>
    <row r="15" spans="1:14" ht="42" customHeight="1">
      <c r="A15" s="306"/>
      <c r="B15" s="306"/>
      <c r="C15" s="306"/>
      <c r="D15" s="306"/>
      <c r="E15" s="306"/>
      <c r="F15" s="306"/>
      <c r="G15" s="306"/>
      <c r="H15" s="143"/>
      <c r="I15" s="142" t="s">
        <v>3</v>
      </c>
      <c r="J15" s="142" t="s">
        <v>4</v>
      </c>
      <c r="K15" s="142" t="s">
        <v>5</v>
      </c>
      <c r="L15" s="10" t="s">
        <v>6</v>
      </c>
      <c r="M15" s="18"/>
    </row>
    <row r="16" spans="1:14" ht="40.5" customHeight="1">
      <c r="A16" s="146">
        <v>2</v>
      </c>
      <c r="B16" s="311" t="s">
        <v>13</v>
      </c>
      <c r="C16" s="311"/>
      <c r="D16" s="311"/>
      <c r="E16" s="311"/>
      <c r="F16" s="311"/>
      <c r="G16" s="311"/>
      <c r="H16" s="144"/>
      <c r="I16" s="21">
        <f>I95</f>
        <v>896006437</v>
      </c>
      <c r="J16" s="21">
        <f>J95</f>
        <v>5604512657.75</v>
      </c>
      <c r="K16" s="22"/>
      <c r="L16" s="23">
        <f>L99</f>
        <v>634464335.87000012</v>
      </c>
      <c r="M16" s="24"/>
    </row>
    <row r="17" spans="1:13" ht="24" customHeight="1">
      <c r="A17" s="146"/>
      <c r="B17" s="312" t="s">
        <v>8</v>
      </c>
      <c r="C17" s="312"/>
      <c r="D17" s="312"/>
      <c r="E17" s="312"/>
      <c r="F17" s="312"/>
      <c r="G17" s="312"/>
      <c r="H17" s="145"/>
      <c r="I17" s="12"/>
      <c r="J17" s="26"/>
      <c r="K17" s="143"/>
      <c r="L17" s="27"/>
      <c r="M17" s="28"/>
    </row>
    <row r="18" spans="1:13" ht="51" customHeight="1">
      <c r="A18" s="146"/>
      <c r="B18" s="311" t="s">
        <v>14</v>
      </c>
      <c r="C18" s="311"/>
      <c r="D18" s="311"/>
      <c r="E18" s="311"/>
      <c r="F18" s="311"/>
      <c r="G18" s="311"/>
      <c r="H18" s="144"/>
      <c r="I18" s="12"/>
      <c r="J18" s="26"/>
      <c r="K18" s="143"/>
      <c r="L18" s="27"/>
      <c r="M18" s="28"/>
    </row>
    <row r="19" spans="1:13" ht="21.75" customHeight="1">
      <c r="A19" s="146"/>
      <c r="B19" s="313" t="s">
        <v>9</v>
      </c>
      <c r="C19" s="311" t="s">
        <v>15</v>
      </c>
      <c r="D19" s="311"/>
      <c r="E19" s="311"/>
      <c r="F19" s="311"/>
      <c r="G19" s="311"/>
      <c r="H19" s="146">
        <v>1</v>
      </c>
      <c r="I19" s="12">
        <v>2355458</v>
      </c>
      <c r="J19" s="26">
        <v>16256756.4</v>
      </c>
      <c r="K19" s="314">
        <v>0</v>
      </c>
      <c r="L19" s="315">
        <v>0</v>
      </c>
      <c r="M19" s="29"/>
    </row>
    <row r="20" spans="1:13" ht="19.5" customHeight="1">
      <c r="A20" s="146"/>
      <c r="B20" s="313"/>
      <c r="C20" s="311"/>
      <c r="D20" s="311"/>
      <c r="E20" s="311"/>
      <c r="F20" s="311"/>
      <c r="G20" s="311"/>
      <c r="H20" s="146">
        <v>2</v>
      </c>
      <c r="I20" s="12">
        <v>701272</v>
      </c>
      <c r="J20" s="26">
        <v>4464261.9800000004</v>
      </c>
      <c r="K20" s="314"/>
      <c r="L20" s="315"/>
      <c r="M20" s="29"/>
    </row>
    <row r="21" spans="1:13" ht="54" customHeight="1">
      <c r="A21" s="146"/>
      <c r="B21" s="146" t="s">
        <v>11</v>
      </c>
      <c r="C21" s="311" t="s">
        <v>16</v>
      </c>
      <c r="D21" s="311"/>
      <c r="E21" s="311"/>
      <c r="F21" s="311"/>
      <c r="G21" s="311"/>
      <c r="H21" s="146"/>
      <c r="I21" s="147"/>
      <c r="J21" s="148"/>
      <c r="K21" s="147">
        <v>0</v>
      </c>
      <c r="L21" s="148">
        <v>0</v>
      </c>
      <c r="M21" s="29"/>
    </row>
    <row r="22" spans="1:13" ht="101.25" customHeight="1">
      <c r="A22" s="146"/>
      <c r="B22" s="146" t="s">
        <v>17</v>
      </c>
      <c r="C22" s="311" t="s">
        <v>18</v>
      </c>
      <c r="D22" s="311"/>
      <c r="E22" s="311"/>
      <c r="F22" s="311"/>
      <c r="G22" s="311"/>
      <c r="H22" s="146">
        <v>3</v>
      </c>
      <c r="I22" s="147">
        <v>21046795</v>
      </c>
      <c r="J22" s="148">
        <v>120849158.37</v>
      </c>
      <c r="K22" s="147">
        <v>0</v>
      </c>
      <c r="L22" s="148">
        <v>0</v>
      </c>
      <c r="M22" s="29"/>
    </row>
    <row r="23" spans="1:13" ht="54.75" customHeight="1">
      <c r="A23" s="146"/>
      <c r="B23" s="146" t="s">
        <v>19</v>
      </c>
      <c r="C23" s="311" t="s">
        <v>20</v>
      </c>
      <c r="D23" s="311"/>
      <c r="E23" s="311"/>
      <c r="F23" s="311"/>
      <c r="G23" s="311"/>
      <c r="H23" s="146">
        <v>4</v>
      </c>
      <c r="I23" s="147">
        <v>1245028</v>
      </c>
      <c r="J23" s="148">
        <v>7656866.9000000004</v>
      </c>
      <c r="K23" s="147">
        <v>0</v>
      </c>
      <c r="L23" s="148">
        <v>0</v>
      </c>
      <c r="M23" s="29"/>
    </row>
    <row r="24" spans="1:13" ht="48" customHeight="1">
      <c r="A24" s="146"/>
      <c r="B24" s="146" t="s">
        <v>21</v>
      </c>
      <c r="C24" s="311" t="s">
        <v>22</v>
      </c>
      <c r="D24" s="311"/>
      <c r="E24" s="311"/>
      <c r="F24" s="311"/>
      <c r="G24" s="311"/>
      <c r="H24" s="146">
        <v>5</v>
      </c>
      <c r="I24" s="147">
        <v>2138509</v>
      </c>
      <c r="J24" s="148">
        <v>14112677.550000001</v>
      </c>
      <c r="K24" s="147">
        <v>0</v>
      </c>
      <c r="L24" s="148">
        <v>0</v>
      </c>
      <c r="M24" s="29"/>
    </row>
    <row r="25" spans="1:13" ht="35.25" customHeight="1">
      <c r="A25" s="146"/>
      <c r="B25" s="146" t="s">
        <v>23</v>
      </c>
      <c r="C25" s="311" t="s">
        <v>24</v>
      </c>
      <c r="D25" s="311"/>
      <c r="E25" s="311"/>
      <c r="F25" s="311"/>
      <c r="G25" s="311"/>
      <c r="H25" s="146">
        <v>6</v>
      </c>
      <c r="I25" s="147">
        <v>715574</v>
      </c>
      <c r="J25" s="148">
        <v>4814442.91</v>
      </c>
      <c r="K25" s="147">
        <v>0</v>
      </c>
      <c r="L25" s="148">
        <v>0</v>
      </c>
      <c r="M25" s="29"/>
    </row>
    <row r="26" spans="1:13" ht="96" customHeight="1">
      <c r="A26" s="146"/>
      <c r="B26" s="146" t="s">
        <v>25</v>
      </c>
      <c r="C26" s="311" t="s">
        <v>26</v>
      </c>
      <c r="D26" s="311"/>
      <c r="E26" s="311"/>
      <c r="F26" s="311"/>
      <c r="G26" s="311"/>
      <c r="H26" s="146">
        <v>7</v>
      </c>
      <c r="I26" s="147">
        <v>8487630</v>
      </c>
      <c r="J26" s="148">
        <v>39359942.009999998</v>
      </c>
      <c r="K26" s="147">
        <v>0</v>
      </c>
      <c r="L26" s="148">
        <v>0</v>
      </c>
      <c r="M26" s="29"/>
    </row>
    <row r="27" spans="1:13" ht="46.5" customHeight="1">
      <c r="A27" s="146"/>
      <c r="B27" s="146" t="s">
        <v>28</v>
      </c>
      <c r="C27" s="316" t="s">
        <v>29</v>
      </c>
      <c r="D27" s="316"/>
      <c r="E27" s="316"/>
      <c r="F27" s="316"/>
      <c r="G27" s="316"/>
      <c r="H27" s="146" t="s">
        <v>74</v>
      </c>
      <c r="I27" s="147">
        <v>34397101</v>
      </c>
      <c r="J27" s="148">
        <v>38096821.710000001</v>
      </c>
      <c r="K27" s="147">
        <v>0</v>
      </c>
      <c r="L27" s="148">
        <v>0</v>
      </c>
      <c r="M27" s="29"/>
    </row>
    <row r="28" spans="1:13" ht="53.25" customHeight="1">
      <c r="A28" s="146"/>
      <c r="B28" s="146" t="s">
        <v>30</v>
      </c>
      <c r="C28" s="316" t="s">
        <v>31</v>
      </c>
      <c r="D28" s="316"/>
      <c r="E28" s="316"/>
      <c r="F28" s="316"/>
      <c r="G28" s="316"/>
      <c r="H28" s="146"/>
      <c r="I28" s="147"/>
      <c r="J28" s="148"/>
      <c r="K28" s="147"/>
      <c r="L28" s="148"/>
      <c r="M28" s="29"/>
    </row>
    <row r="29" spans="1:13" ht="87" customHeight="1">
      <c r="A29" s="146"/>
      <c r="B29" s="146" t="s">
        <v>32</v>
      </c>
      <c r="C29" s="313" t="s">
        <v>33</v>
      </c>
      <c r="D29" s="313"/>
      <c r="E29" s="313"/>
      <c r="F29" s="313"/>
      <c r="G29" s="313"/>
      <c r="H29" s="146"/>
      <c r="I29" s="147"/>
      <c r="J29" s="148"/>
      <c r="K29" s="147"/>
      <c r="L29" s="148"/>
      <c r="M29" s="29"/>
    </row>
    <row r="30" spans="1:13" ht="24" customHeight="1">
      <c r="A30" s="146"/>
      <c r="B30" s="313" t="s">
        <v>34</v>
      </c>
      <c r="C30" s="313"/>
      <c r="D30" s="313"/>
      <c r="E30" s="313"/>
      <c r="F30" s="313"/>
      <c r="G30" s="313"/>
      <c r="H30" s="146"/>
      <c r="I30" s="147">
        <f>SUM(I19:I29)</f>
        <v>71087367</v>
      </c>
      <c r="J30" s="148">
        <f>SUM(J19:J29)</f>
        <v>245610927.83000001</v>
      </c>
      <c r="K30" s="147">
        <f>SUM(K19:K29)</f>
        <v>0</v>
      </c>
      <c r="L30" s="147">
        <f>SUM(L19:L29)</f>
        <v>0</v>
      </c>
      <c r="M30" s="17"/>
    </row>
    <row r="31" spans="1:13" ht="36">
      <c r="A31" s="146"/>
      <c r="B31" s="313"/>
      <c r="C31" s="313"/>
      <c r="D31" s="313"/>
      <c r="E31" s="313"/>
      <c r="F31" s="313"/>
      <c r="G31" s="313"/>
      <c r="H31" s="146"/>
      <c r="I31" s="143" t="s">
        <v>3</v>
      </c>
      <c r="J31" s="143" t="s">
        <v>4</v>
      </c>
      <c r="K31" s="143" t="s">
        <v>5</v>
      </c>
      <c r="L31" s="143" t="s">
        <v>6</v>
      </c>
      <c r="M31" s="5"/>
    </row>
    <row r="32" spans="1:13" ht="39" customHeight="1">
      <c r="A32" s="146">
        <v>3</v>
      </c>
      <c r="B32" s="311" t="s">
        <v>35</v>
      </c>
      <c r="C32" s="311"/>
      <c r="D32" s="311"/>
      <c r="E32" s="311"/>
      <c r="F32" s="311"/>
      <c r="G32" s="311"/>
      <c r="H32" s="144"/>
      <c r="I32" s="143"/>
      <c r="J32" s="143"/>
      <c r="K32" s="143"/>
      <c r="L32" s="143"/>
      <c r="M32" s="5"/>
    </row>
    <row r="33" spans="1:14" ht="48" customHeight="1">
      <c r="A33" s="146"/>
      <c r="B33" s="146" t="s">
        <v>36</v>
      </c>
      <c r="C33" s="311" t="s">
        <v>37</v>
      </c>
      <c r="D33" s="311"/>
      <c r="E33" s="311"/>
      <c r="F33" s="311"/>
      <c r="G33" s="311"/>
      <c r="H33" s="144"/>
      <c r="I33" s="143"/>
      <c r="J33" s="143"/>
      <c r="K33" s="143"/>
      <c r="L33" s="143"/>
      <c r="M33" s="5"/>
    </row>
    <row r="34" spans="1:14">
      <c r="A34" s="146"/>
      <c r="B34" s="146"/>
      <c r="C34" s="313" t="s">
        <v>38</v>
      </c>
      <c r="D34" s="312" t="s">
        <v>39</v>
      </c>
      <c r="E34" s="312"/>
      <c r="F34" s="312"/>
      <c r="G34" s="312"/>
      <c r="H34" s="146">
        <v>8</v>
      </c>
      <c r="I34" s="147">
        <v>54926158</v>
      </c>
      <c r="J34" s="148">
        <v>281425165.69</v>
      </c>
      <c r="K34" s="147">
        <v>7.5</v>
      </c>
      <c r="L34" s="148">
        <v>24782564.190000001</v>
      </c>
      <c r="M34" s="29"/>
      <c r="N34" s="3"/>
    </row>
    <row r="35" spans="1:14">
      <c r="A35" s="146"/>
      <c r="B35" s="146"/>
      <c r="C35" s="313"/>
      <c r="D35" s="312"/>
      <c r="E35" s="312"/>
      <c r="F35" s="312"/>
      <c r="G35" s="312"/>
      <c r="H35" s="146">
        <v>10</v>
      </c>
      <c r="I35" s="147">
        <v>742758</v>
      </c>
      <c r="J35" s="148">
        <v>7928957.6299999999</v>
      </c>
      <c r="K35" s="147">
        <v>7.5</v>
      </c>
      <c r="L35" s="148">
        <v>338045.2</v>
      </c>
      <c r="M35" s="29"/>
      <c r="N35" s="3"/>
    </row>
    <row r="36" spans="1:14">
      <c r="A36" s="146"/>
      <c r="B36" s="146"/>
      <c r="C36" s="313"/>
      <c r="D36" s="312"/>
      <c r="E36" s="312"/>
      <c r="F36" s="312"/>
      <c r="G36" s="312"/>
      <c r="H36" s="146"/>
      <c r="I36" s="147"/>
      <c r="J36" s="148"/>
      <c r="K36" s="147"/>
      <c r="L36" s="148"/>
      <c r="M36" s="29"/>
      <c r="N36" s="3"/>
    </row>
    <row r="37" spans="1:14">
      <c r="A37" s="146"/>
      <c r="B37" s="146"/>
      <c r="C37" s="313"/>
      <c r="D37" s="312"/>
      <c r="E37" s="312"/>
      <c r="F37" s="312"/>
      <c r="G37" s="312"/>
      <c r="H37" s="146"/>
      <c r="I37" s="147"/>
      <c r="J37" s="148"/>
      <c r="K37" s="147">
        <v>15</v>
      </c>
      <c r="L37" s="147"/>
      <c r="M37" s="17"/>
    </row>
    <row r="38" spans="1:14">
      <c r="A38" s="146"/>
      <c r="B38" s="146"/>
      <c r="C38" s="313"/>
      <c r="D38" s="312"/>
      <c r="E38" s="312"/>
      <c r="F38" s="312"/>
      <c r="G38" s="312"/>
      <c r="H38" s="146"/>
      <c r="I38" s="147"/>
      <c r="J38" s="148"/>
      <c r="K38" s="147">
        <v>25</v>
      </c>
      <c r="L38" s="147"/>
      <c r="M38" s="17"/>
    </row>
    <row r="39" spans="1:14">
      <c r="A39" s="146"/>
      <c r="B39" s="146"/>
      <c r="C39" s="313"/>
      <c r="D39" s="312"/>
      <c r="E39" s="312"/>
      <c r="F39" s="312"/>
      <c r="G39" s="312"/>
      <c r="H39" s="146"/>
      <c r="I39" s="147"/>
      <c r="J39" s="148"/>
      <c r="K39" s="147">
        <v>20</v>
      </c>
      <c r="L39" s="147"/>
      <c r="M39" s="17"/>
    </row>
    <row r="40" spans="1:14">
      <c r="A40" s="146"/>
      <c r="B40" s="146"/>
      <c r="C40" s="313"/>
      <c r="D40" s="312"/>
      <c r="E40" s="312"/>
      <c r="F40" s="312"/>
      <c r="G40" s="312"/>
      <c r="H40" s="146"/>
      <c r="I40" s="147"/>
      <c r="J40" s="147"/>
      <c r="K40" s="147">
        <v>10</v>
      </c>
      <c r="L40" s="148"/>
      <c r="M40" s="29"/>
    </row>
    <row r="41" spans="1:14">
      <c r="A41" s="146"/>
      <c r="B41" s="146"/>
      <c r="C41" s="146"/>
      <c r="D41" s="313"/>
      <c r="E41" s="313"/>
      <c r="F41" s="313"/>
      <c r="G41" s="313"/>
      <c r="H41" s="146"/>
      <c r="I41" s="147"/>
      <c r="J41" s="147"/>
      <c r="K41" s="147"/>
      <c r="L41" s="148"/>
      <c r="M41" s="29"/>
    </row>
    <row r="42" spans="1:14">
      <c r="A42" s="146"/>
      <c r="B42" s="146"/>
      <c r="C42" s="313" t="s">
        <v>40</v>
      </c>
      <c r="D42" s="312" t="s">
        <v>41</v>
      </c>
      <c r="E42" s="312"/>
      <c r="F42" s="312"/>
      <c r="G42" s="312"/>
      <c r="H42" s="146">
        <v>9</v>
      </c>
      <c r="I42" s="147">
        <v>177507912</v>
      </c>
      <c r="J42" s="148">
        <v>997252313.36000001</v>
      </c>
      <c r="K42" s="147">
        <v>15</v>
      </c>
      <c r="L42" s="148">
        <v>144820004.63</v>
      </c>
      <c r="M42" s="29"/>
      <c r="N42" s="3"/>
    </row>
    <row r="43" spans="1:14">
      <c r="A43" s="146"/>
      <c r="B43" s="146"/>
      <c r="C43" s="313"/>
      <c r="D43" s="312"/>
      <c r="E43" s="312"/>
      <c r="F43" s="312"/>
      <c r="G43" s="312"/>
      <c r="H43" s="146">
        <v>11</v>
      </c>
      <c r="I43" s="147">
        <v>1737421</v>
      </c>
      <c r="J43" s="148">
        <v>10522877.960000001</v>
      </c>
      <c r="K43" s="147">
        <v>15</v>
      </c>
      <c r="L43" s="148">
        <v>1458467.72</v>
      </c>
      <c r="M43" s="29"/>
      <c r="N43" s="3"/>
    </row>
    <row r="44" spans="1:14">
      <c r="A44" s="146"/>
      <c r="B44" s="146"/>
      <c r="C44" s="313"/>
      <c r="D44" s="312"/>
      <c r="E44" s="312"/>
      <c r="F44" s="312"/>
      <c r="G44" s="312"/>
      <c r="H44" s="146"/>
      <c r="I44" s="31"/>
      <c r="J44" s="148"/>
      <c r="K44" s="147"/>
      <c r="L44" s="148"/>
      <c r="M44" s="29"/>
      <c r="N44" s="3"/>
    </row>
    <row r="45" spans="1:14">
      <c r="A45" s="146"/>
      <c r="B45" s="146" t="s">
        <v>42</v>
      </c>
      <c r="C45" s="313" t="s">
        <v>43</v>
      </c>
      <c r="D45" s="313"/>
      <c r="E45" s="313"/>
      <c r="F45" s="313"/>
      <c r="G45" s="313"/>
      <c r="H45" s="146"/>
      <c r="I45" s="31"/>
      <c r="J45" s="148"/>
      <c r="K45" s="147"/>
      <c r="L45" s="148"/>
      <c r="M45" s="29"/>
      <c r="N45" s="3"/>
    </row>
    <row r="46" spans="1:14">
      <c r="A46" s="146"/>
      <c r="B46" s="146"/>
      <c r="C46" s="313" t="s">
        <v>44</v>
      </c>
      <c r="D46" s="312" t="s">
        <v>45</v>
      </c>
      <c r="E46" s="312"/>
      <c r="F46" s="312"/>
      <c r="G46" s="312"/>
      <c r="H46" s="146">
        <v>12</v>
      </c>
      <c r="I46" s="147">
        <v>218920</v>
      </c>
      <c r="J46" s="148">
        <v>1203479.3600000001</v>
      </c>
      <c r="K46" s="147">
        <v>7.5</v>
      </c>
      <c r="L46" s="148">
        <v>94092.84</v>
      </c>
      <c r="M46" s="29"/>
      <c r="N46" s="3"/>
    </row>
    <row r="47" spans="1:14">
      <c r="A47" s="146"/>
      <c r="B47" s="146"/>
      <c r="C47" s="313"/>
      <c r="D47" s="312"/>
      <c r="E47" s="312"/>
      <c r="F47" s="312"/>
      <c r="G47" s="312"/>
      <c r="H47" s="146"/>
      <c r="I47" s="147"/>
      <c r="J47" s="148"/>
      <c r="K47" s="147"/>
      <c r="L47" s="148"/>
      <c r="M47" s="29"/>
      <c r="N47" s="3"/>
    </row>
    <row r="48" spans="1:14">
      <c r="A48" s="146"/>
      <c r="B48" s="146"/>
      <c r="C48" s="313"/>
      <c r="D48" s="312"/>
      <c r="E48" s="312"/>
      <c r="F48" s="312"/>
      <c r="G48" s="312"/>
      <c r="H48" s="146"/>
      <c r="I48" s="31"/>
      <c r="J48" s="148"/>
      <c r="K48" s="147"/>
      <c r="L48" s="148"/>
      <c r="M48" s="29"/>
      <c r="N48" s="3"/>
    </row>
    <row r="49" spans="1:15">
      <c r="A49" s="146"/>
      <c r="B49" s="146"/>
      <c r="C49" s="146"/>
      <c r="D49" s="146"/>
      <c r="E49" s="146"/>
      <c r="F49" s="146"/>
      <c r="G49" s="146"/>
      <c r="H49" s="69"/>
      <c r="I49" s="31"/>
      <c r="J49" s="148"/>
      <c r="K49" s="147"/>
      <c r="L49" s="148"/>
      <c r="M49" s="29"/>
      <c r="N49" s="3"/>
    </row>
    <row r="50" spans="1:15">
      <c r="A50" s="146"/>
      <c r="B50" s="146"/>
      <c r="C50" s="313" t="s">
        <v>46</v>
      </c>
      <c r="D50" s="312" t="s">
        <v>47</v>
      </c>
      <c r="E50" s="312"/>
      <c r="F50" s="312"/>
      <c r="G50" s="312"/>
      <c r="H50" s="69">
        <v>13</v>
      </c>
      <c r="I50" s="31">
        <v>503286</v>
      </c>
      <c r="J50" s="148">
        <v>2612618.5499999998</v>
      </c>
      <c r="K50" s="147">
        <v>11.25</v>
      </c>
      <c r="L50" s="148">
        <v>326769.40999999997</v>
      </c>
      <c r="M50" s="29"/>
      <c r="N50" s="3"/>
    </row>
    <row r="51" spans="1:15">
      <c r="A51" s="146"/>
      <c r="B51" s="146"/>
      <c r="C51" s="313"/>
      <c r="D51" s="312"/>
      <c r="E51" s="312"/>
      <c r="F51" s="312"/>
      <c r="G51" s="312"/>
      <c r="H51" s="146"/>
      <c r="I51" s="31"/>
      <c r="J51" s="148"/>
      <c r="K51" s="147"/>
      <c r="L51" s="148"/>
      <c r="M51" s="29"/>
      <c r="N51" s="3"/>
    </row>
    <row r="52" spans="1:15">
      <c r="A52" s="146"/>
      <c r="B52" s="146"/>
      <c r="C52" s="313"/>
      <c r="D52" s="312"/>
      <c r="E52" s="312"/>
      <c r="F52" s="312"/>
      <c r="G52" s="312"/>
      <c r="H52" s="146"/>
      <c r="I52" s="31"/>
      <c r="J52" s="148"/>
      <c r="K52" s="147"/>
      <c r="L52" s="148"/>
      <c r="M52" s="29"/>
      <c r="N52" s="3"/>
    </row>
    <row r="53" spans="1:15" ht="95.25" customHeight="1">
      <c r="A53" s="146"/>
      <c r="B53" s="146" t="s">
        <v>48</v>
      </c>
      <c r="C53" s="311" t="s">
        <v>49</v>
      </c>
      <c r="D53" s="311"/>
      <c r="E53" s="311"/>
      <c r="F53" s="311"/>
      <c r="G53" s="311"/>
      <c r="H53" s="33"/>
      <c r="I53" s="34"/>
      <c r="J53" s="35"/>
      <c r="K53" s="34"/>
      <c r="L53" s="34"/>
      <c r="M53" s="36"/>
    </row>
    <row r="54" spans="1:15" ht="33.75" customHeight="1">
      <c r="A54" s="146"/>
      <c r="B54" s="146"/>
      <c r="C54" s="312" t="s">
        <v>50</v>
      </c>
      <c r="D54" s="312"/>
      <c r="E54" s="312"/>
      <c r="F54" s="312"/>
      <c r="G54" s="312"/>
      <c r="H54" s="146">
        <v>28</v>
      </c>
      <c r="I54" s="71">
        <v>335981941</v>
      </c>
      <c r="J54" s="148">
        <v>2253211667.0300002</v>
      </c>
      <c r="K54" s="147">
        <v>15</v>
      </c>
      <c r="L54" s="148">
        <v>341288451.62</v>
      </c>
      <c r="M54" s="29"/>
      <c r="N54" s="37"/>
    </row>
    <row r="55" spans="1:15" ht="18.75" customHeight="1">
      <c r="A55" s="146"/>
      <c r="B55" s="146"/>
      <c r="C55" s="317"/>
      <c r="D55" s="318"/>
      <c r="E55" s="318"/>
      <c r="F55" s="318"/>
      <c r="G55" s="319"/>
      <c r="H55" s="146"/>
      <c r="I55" s="31"/>
      <c r="J55" s="148"/>
      <c r="K55" s="147"/>
      <c r="L55" s="148"/>
      <c r="M55" s="29"/>
      <c r="N55" s="3"/>
    </row>
    <row r="56" spans="1:15" ht="22.5" customHeight="1">
      <c r="A56" s="146"/>
      <c r="B56" s="146"/>
      <c r="C56" s="313" t="s">
        <v>51</v>
      </c>
      <c r="D56" s="313"/>
      <c r="E56" s="313"/>
      <c r="F56" s="313"/>
      <c r="G56" s="313"/>
      <c r="H56" s="146">
        <v>28</v>
      </c>
      <c r="I56" s="34"/>
      <c r="J56" s="35"/>
      <c r="K56" s="34"/>
      <c r="L56" s="38">
        <v>-103436913.69</v>
      </c>
      <c r="M56" s="29"/>
      <c r="N56" s="3"/>
    </row>
    <row r="57" spans="1:15" ht="16.5" customHeight="1">
      <c r="A57" s="146"/>
      <c r="B57" s="146"/>
      <c r="C57" s="317"/>
      <c r="D57" s="318"/>
      <c r="E57" s="318"/>
      <c r="F57" s="318"/>
      <c r="G57" s="319"/>
      <c r="H57" s="146"/>
      <c r="I57" s="34"/>
      <c r="J57" s="35"/>
      <c r="K57" s="34"/>
      <c r="L57" s="148"/>
      <c r="M57" s="29"/>
      <c r="N57" s="3"/>
    </row>
    <row r="58" spans="1:15" ht="30.75" customHeight="1">
      <c r="A58" s="146"/>
      <c r="B58" s="146"/>
      <c r="C58" s="312" t="s">
        <v>52</v>
      </c>
      <c r="D58" s="312"/>
      <c r="E58" s="312"/>
      <c r="F58" s="312"/>
      <c r="G58" s="312"/>
      <c r="H58" s="69">
        <v>20</v>
      </c>
      <c r="I58" s="34">
        <v>38173593</v>
      </c>
      <c r="J58" s="35">
        <v>323092933.25999999</v>
      </c>
      <c r="K58" s="34">
        <v>10</v>
      </c>
      <c r="L58" s="35">
        <v>22432012.98</v>
      </c>
      <c r="M58" s="39"/>
      <c r="N58" s="320"/>
      <c r="O58" s="321"/>
    </row>
    <row r="59" spans="1:15" ht="1.5" hidden="1" customHeight="1">
      <c r="A59" s="146"/>
      <c r="B59" s="146"/>
      <c r="C59" s="317"/>
      <c r="D59" s="318"/>
      <c r="E59" s="318"/>
      <c r="F59" s="318"/>
      <c r="G59" s="319"/>
      <c r="H59" s="146"/>
      <c r="I59" s="34"/>
      <c r="J59" s="35"/>
      <c r="K59" s="34"/>
      <c r="L59" s="34"/>
      <c r="M59" s="36"/>
      <c r="N59" s="3"/>
    </row>
    <row r="60" spans="1:15" ht="19.5" hidden="1" customHeight="1">
      <c r="A60" s="146"/>
      <c r="B60" s="146"/>
      <c r="C60" s="317"/>
      <c r="D60" s="318"/>
      <c r="E60" s="318"/>
      <c r="F60" s="318"/>
      <c r="G60" s="319"/>
      <c r="H60" s="146"/>
      <c r="I60" s="34"/>
      <c r="J60" s="35"/>
      <c r="K60" s="34"/>
      <c r="L60" s="34"/>
      <c r="M60" s="36"/>
      <c r="N60" s="3"/>
    </row>
    <row r="61" spans="1:15" ht="48.75" customHeight="1">
      <c r="A61" s="146"/>
      <c r="B61" s="146" t="s">
        <v>53</v>
      </c>
      <c r="C61" s="313" t="s">
        <v>54</v>
      </c>
      <c r="D61" s="313"/>
      <c r="E61" s="313"/>
      <c r="F61" s="313"/>
      <c r="G61" s="313"/>
      <c r="H61" s="146">
        <v>14</v>
      </c>
      <c r="I61" s="147">
        <v>4318471</v>
      </c>
      <c r="J61" s="148">
        <v>40274953.049999997</v>
      </c>
      <c r="K61" s="147">
        <v>15</v>
      </c>
      <c r="L61" s="148">
        <v>7938210.75</v>
      </c>
      <c r="M61" s="29"/>
      <c r="N61" s="3"/>
    </row>
    <row r="62" spans="1:15">
      <c r="A62" s="146"/>
      <c r="B62" s="146"/>
      <c r="C62" s="313"/>
      <c r="D62" s="313"/>
      <c r="E62" s="313"/>
      <c r="F62" s="313"/>
      <c r="G62" s="313"/>
      <c r="H62" s="146" t="s">
        <v>55</v>
      </c>
      <c r="I62" s="40">
        <v>59909190</v>
      </c>
      <c r="J62" s="148">
        <v>431442321.88</v>
      </c>
      <c r="K62" s="12">
        <v>25</v>
      </c>
      <c r="L62" s="148">
        <v>101739242.93000001</v>
      </c>
      <c r="M62" s="29"/>
      <c r="N62" s="3"/>
    </row>
    <row r="63" spans="1:15">
      <c r="A63" s="146"/>
      <c r="B63" s="146"/>
      <c r="C63" s="313"/>
      <c r="D63" s="313"/>
      <c r="E63" s="313"/>
      <c r="F63" s="313"/>
      <c r="G63" s="313"/>
      <c r="H63" s="146">
        <v>17</v>
      </c>
      <c r="I63" s="40">
        <v>127445</v>
      </c>
      <c r="J63" s="148">
        <v>928956.39</v>
      </c>
      <c r="K63" s="12">
        <v>25</v>
      </c>
      <c r="L63" s="148">
        <v>232239.17</v>
      </c>
      <c r="M63" s="29"/>
      <c r="N63" s="3"/>
    </row>
    <row r="64" spans="1:15">
      <c r="A64" s="146"/>
      <c r="B64" s="146"/>
      <c r="C64" s="313"/>
      <c r="D64" s="313"/>
      <c r="E64" s="313"/>
      <c r="F64" s="313"/>
      <c r="G64" s="313"/>
      <c r="H64" s="146" t="s">
        <v>56</v>
      </c>
      <c r="I64" s="147">
        <v>2535912</v>
      </c>
      <c r="J64" s="148">
        <v>17493129.949999999</v>
      </c>
      <c r="K64" s="147">
        <v>25</v>
      </c>
      <c r="L64" s="148">
        <v>2472662.7000000002</v>
      </c>
      <c r="M64" s="17"/>
      <c r="N64" s="3"/>
    </row>
    <row r="65" spans="1:15">
      <c r="A65" s="146"/>
      <c r="B65" s="146"/>
      <c r="C65" s="313"/>
      <c r="D65" s="313"/>
      <c r="E65" s="313"/>
      <c r="F65" s="313"/>
      <c r="G65" s="313"/>
      <c r="H65" s="69">
        <v>21</v>
      </c>
      <c r="I65" s="147">
        <v>12601303</v>
      </c>
      <c r="J65" s="148">
        <v>98571564.079999998</v>
      </c>
      <c r="K65" s="147">
        <v>10</v>
      </c>
      <c r="L65" s="148">
        <v>8976748.6199999992</v>
      </c>
      <c r="M65" s="29"/>
      <c r="N65" s="3"/>
    </row>
    <row r="66" spans="1:15">
      <c r="A66" s="146"/>
      <c r="B66" s="146"/>
      <c r="C66" s="313"/>
      <c r="D66" s="313"/>
      <c r="E66" s="313"/>
      <c r="F66" s="313"/>
      <c r="G66" s="313"/>
      <c r="H66" s="146">
        <v>25</v>
      </c>
      <c r="I66" s="147">
        <v>1041613</v>
      </c>
      <c r="J66" s="148">
        <v>7052425.5499999998</v>
      </c>
      <c r="K66" s="12">
        <v>25</v>
      </c>
      <c r="L66" s="148">
        <v>1765608.97</v>
      </c>
      <c r="M66" s="29"/>
      <c r="N66" s="3"/>
    </row>
    <row r="67" spans="1:15" ht="17.25" customHeight="1">
      <c r="A67" s="146"/>
      <c r="B67" s="146"/>
      <c r="C67" s="317"/>
      <c r="D67" s="318"/>
      <c r="E67" s="318"/>
      <c r="F67" s="318"/>
      <c r="G67" s="319"/>
      <c r="H67" s="146">
        <v>26</v>
      </c>
      <c r="I67" s="147">
        <v>432994</v>
      </c>
      <c r="J67" s="148">
        <v>2822003.18</v>
      </c>
      <c r="K67" s="12">
        <v>20</v>
      </c>
      <c r="L67" s="68">
        <v>572201.36</v>
      </c>
      <c r="M67" s="29"/>
      <c r="N67" s="3"/>
    </row>
    <row r="68" spans="1:15">
      <c r="A68" s="146"/>
      <c r="B68" s="146"/>
      <c r="C68" s="317"/>
      <c r="D68" s="318"/>
      <c r="E68" s="318"/>
      <c r="F68" s="318"/>
      <c r="G68" s="319"/>
      <c r="H68" s="69">
        <v>27</v>
      </c>
      <c r="I68" s="147">
        <v>698610</v>
      </c>
      <c r="J68" s="148">
        <v>4714951.01</v>
      </c>
      <c r="K68" s="12">
        <v>15</v>
      </c>
      <c r="L68" s="148">
        <v>737313.99</v>
      </c>
      <c r="M68" s="29"/>
      <c r="N68" s="3"/>
    </row>
    <row r="69" spans="1:15">
      <c r="A69" s="146"/>
      <c r="B69" s="146"/>
      <c r="C69" s="317"/>
      <c r="D69" s="318"/>
      <c r="E69" s="318"/>
      <c r="F69" s="318"/>
      <c r="G69" s="319"/>
      <c r="H69" s="146"/>
      <c r="I69" s="147"/>
      <c r="J69" s="148"/>
      <c r="K69" s="12"/>
      <c r="L69" s="148"/>
      <c r="M69" s="29"/>
      <c r="N69" s="3"/>
    </row>
    <row r="70" spans="1:15">
      <c r="A70" s="146"/>
      <c r="B70" s="146"/>
      <c r="C70" s="317"/>
      <c r="D70" s="318"/>
      <c r="E70" s="318"/>
      <c r="F70" s="318"/>
      <c r="G70" s="319"/>
      <c r="H70" s="146"/>
      <c r="I70" s="147">
        <v>42884</v>
      </c>
      <c r="J70" s="148">
        <v>110953.66</v>
      </c>
      <c r="K70" s="147"/>
      <c r="L70" s="148">
        <v>0</v>
      </c>
      <c r="M70" s="29"/>
      <c r="N70" s="3"/>
    </row>
    <row r="71" spans="1:15">
      <c r="A71" s="146"/>
      <c r="B71" s="146"/>
      <c r="C71" s="149"/>
      <c r="D71" s="150"/>
      <c r="E71" s="150"/>
      <c r="F71" s="150"/>
      <c r="G71" s="151"/>
      <c r="H71" s="146"/>
      <c r="I71" s="147">
        <v>1735</v>
      </c>
      <c r="J71" s="148">
        <v>16731.87</v>
      </c>
      <c r="K71" s="147">
        <v>5</v>
      </c>
      <c r="L71" s="148">
        <v>1254.93</v>
      </c>
      <c r="M71" s="29"/>
      <c r="N71" s="3"/>
    </row>
    <row r="72" spans="1:15">
      <c r="A72" s="146"/>
      <c r="B72" s="146"/>
      <c r="C72" s="149"/>
      <c r="D72" s="150"/>
      <c r="E72" s="150"/>
      <c r="F72" s="150"/>
      <c r="G72" s="151"/>
      <c r="H72" s="146"/>
      <c r="I72" s="147">
        <v>320527</v>
      </c>
      <c r="J72" s="148">
        <v>2812687.03</v>
      </c>
      <c r="K72" s="147">
        <v>10</v>
      </c>
      <c r="L72" s="148">
        <v>303126.24</v>
      </c>
      <c r="M72" s="29"/>
      <c r="N72" s="3"/>
    </row>
    <row r="73" spans="1:15">
      <c r="A73" s="146"/>
      <c r="B73" s="146"/>
      <c r="C73" s="149"/>
      <c r="D73" s="150"/>
      <c r="E73" s="150"/>
      <c r="F73" s="150"/>
      <c r="G73" s="151"/>
      <c r="H73" s="146"/>
      <c r="I73" s="147">
        <v>85590</v>
      </c>
      <c r="J73" s="148">
        <v>752873.95</v>
      </c>
      <c r="K73" s="147">
        <v>15</v>
      </c>
      <c r="L73" s="148">
        <v>91741.119999999995</v>
      </c>
      <c r="M73" s="29"/>
      <c r="N73" s="3"/>
    </row>
    <row r="74" spans="1:15">
      <c r="A74" s="146"/>
      <c r="B74" s="146"/>
      <c r="C74" s="149"/>
      <c r="D74" s="150"/>
      <c r="E74" s="150"/>
      <c r="F74" s="150"/>
      <c r="G74" s="151"/>
      <c r="H74" s="146"/>
      <c r="I74" s="147">
        <v>3570</v>
      </c>
      <c r="J74" s="148">
        <v>34299.629999999997</v>
      </c>
      <c r="K74" s="147">
        <v>20</v>
      </c>
      <c r="L74" s="148">
        <v>5144.93</v>
      </c>
      <c r="M74" s="29"/>
      <c r="N74" s="3"/>
    </row>
    <row r="75" spans="1:15">
      <c r="A75" s="146"/>
      <c r="B75" s="146"/>
      <c r="C75" s="317"/>
      <c r="D75" s="318"/>
      <c r="E75" s="318"/>
      <c r="F75" s="318"/>
      <c r="G75" s="319"/>
      <c r="H75" s="146"/>
      <c r="I75" s="147">
        <v>123209</v>
      </c>
      <c r="J75" s="148">
        <v>1057372.22</v>
      </c>
      <c r="K75" s="147">
        <v>25</v>
      </c>
      <c r="L75" s="148">
        <v>125590.77</v>
      </c>
      <c r="M75" s="44"/>
      <c r="N75" s="320"/>
    </row>
    <row r="76" spans="1:15">
      <c r="A76" s="146"/>
      <c r="B76" s="146"/>
      <c r="C76" s="317"/>
      <c r="D76" s="318"/>
      <c r="E76" s="318"/>
      <c r="F76" s="318"/>
      <c r="G76" s="319"/>
      <c r="H76" s="146"/>
      <c r="I76" s="147">
        <v>0</v>
      </c>
      <c r="J76" s="148">
        <v>0</v>
      </c>
      <c r="K76" s="147">
        <v>20</v>
      </c>
      <c r="L76" s="148">
        <v>0</v>
      </c>
      <c r="M76" s="44"/>
      <c r="N76" s="320"/>
    </row>
    <row r="77" spans="1:15" s="49" customFormat="1" ht="48.75" customHeight="1">
      <c r="A77" s="152"/>
      <c r="B77" s="152" t="s">
        <v>57</v>
      </c>
      <c r="C77" s="322" t="s">
        <v>58</v>
      </c>
      <c r="D77" s="322"/>
      <c r="E77" s="322"/>
      <c r="F77" s="322"/>
      <c r="G77" s="322"/>
      <c r="H77" s="152">
        <v>28</v>
      </c>
      <c r="I77" s="45"/>
      <c r="J77" s="46"/>
      <c r="K77" s="47">
        <v>0</v>
      </c>
      <c r="L77" s="46"/>
      <c r="M77" s="48"/>
      <c r="N77" s="37"/>
      <c r="O77" s="37"/>
    </row>
    <row r="78" spans="1:15" ht="30.75" customHeight="1">
      <c r="A78" s="146"/>
      <c r="B78" s="146" t="s">
        <v>59</v>
      </c>
      <c r="C78" s="313" t="s">
        <v>60</v>
      </c>
      <c r="D78" s="313"/>
      <c r="E78" s="313"/>
      <c r="F78" s="313"/>
      <c r="G78" s="313"/>
      <c r="H78" s="146"/>
      <c r="I78" s="147"/>
      <c r="J78" s="148"/>
      <c r="K78" s="147"/>
      <c r="L78" s="148"/>
      <c r="M78" s="29"/>
      <c r="N78" s="3"/>
    </row>
    <row r="79" spans="1:15" ht="16.5" customHeight="1">
      <c r="A79" s="146"/>
      <c r="B79" s="146"/>
      <c r="C79" s="317"/>
      <c r="D79" s="318"/>
      <c r="E79" s="318"/>
      <c r="F79" s="318"/>
      <c r="G79" s="319"/>
      <c r="H79" s="146">
        <v>24</v>
      </c>
      <c r="I79" s="147">
        <v>5753095</v>
      </c>
      <c r="J79" s="148">
        <v>39680202.950000003</v>
      </c>
      <c r="K79" s="12">
        <v>25</v>
      </c>
      <c r="L79" s="68">
        <v>10048792.6</v>
      </c>
      <c r="M79" s="29"/>
      <c r="N79" s="3"/>
    </row>
    <row r="80" spans="1:15" ht="18.75" customHeight="1">
      <c r="A80" s="146"/>
      <c r="B80" s="146"/>
      <c r="C80" s="149"/>
      <c r="D80" s="150"/>
      <c r="E80" s="150"/>
      <c r="F80" s="150"/>
      <c r="G80" s="151"/>
      <c r="H80" s="146"/>
      <c r="I80" s="147"/>
      <c r="J80" s="148"/>
      <c r="K80" s="12"/>
      <c r="L80" s="148"/>
      <c r="M80" s="29"/>
      <c r="N80" s="3"/>
    </row>
    <row r="81" spans="1:15" ht="16.5" customHeight="1">
      <c r="A81" s="146"/>
      <c r="B81" s="146"/>
      <c r="C81" s="149"/>
      <c r="D81" s="150"/>
      <c r="E81" s="150"/>
      <c r="F81" s="150"/>
      <c r="G81" s="151"/>
      <c r="H81" s="146">
        <v>26</v>
      </c>
      <c r="I81" s="147"/>
      <c r="J81" s="148"/>
      <c r="K81" s="12"/>
      <c r="L81" s="148"/>
      <c r="M81" s="29"/>
      <c r="N81" s="321"/>
    </row>
    <row r="82" spans="1:15" ht="16.5" customHeight="1">
      <c r="A82" s="146"/>
      <c r="B82" s="146"/>
      <c r="C82" s="149"/>
      <c r="D82" s="150"/>
      <c r="E82" s="150"/>
      <c r="F82" s="150"/>
      <c r="G82" s="151"/>
      <c r="H82" s="146"/>
      <c r="I82" s="147"/>
      <c r="J82" s="148"/>
      <c r="K82" s="12"/>
      <c r="L82" s="148"/>
      <c r="M82" s="29"/>
      <c r="N82" s="321"/>
    </row>
    <row r="83" spans="1:15" ht="16.5" customHeight="1">
      <c r="A83" s="146"/>
      <c r="B83" s="146"/>
      <c r="C83" s="317"/>
      <c r="D83" s="318"/>
      <c r="E83" s="318"/>
      <c r="F83" s="318"/>
      <c r="G83" s="319"/>
      <c r="H83" s="146">
        <v>28</v>
      </c>
      <c r="I83" s="147">
        <v>53569039</v>
      </c>
      <c r="J83" s="148">
        <v>361066859.24000001</v>
      </c>
      <c r="K83" s="147"/>
      <c r="L83" s="148">
        <v>57668.07</v>
      </c>
      <c r="M83" s="44"/>
      <c r="N83" s="320"/>
    </row>
    <row r="84" spans="1:15" ht="16.5" customHeight="1">
      <c r="A84" s="146"/>
      <c r="B84" s="146"/>
      <c r="C84" s="149"/>
      <c r="D84" s="150"/>
      <c r="E84" s="150"/>
      <c r="F84" s="150"/>
      <c r="G84" s="151"/>
      <c r="H84" s="146">
        <v>28</v>
      </c>
      <c r="I84" s="70">
        <v>54000315</v>
      </c>
      <c r="J84" s="68">
        <v>341185533.74000001</v>
      </c>
      <c r="K84" s="70">
        <v>10</v>
      </c>
      <c r="L84" s="68">
        <v>34107387.079999998</v>
      </c>
      <c r="M84" s="44"/>
      <c r="N84" s="320"/>
    </row>
    <row r="85" spans="1:15" ht="16.5" customHeight="1">
      <c r="A85" s="146"/>
      <c r="B85" s="146"/>
      <c r="C85" s="317"/>
      <c r="D85" s="318"/>
      <c r="E85" s="318"/>
      <c r="F85" s="318"/>
      <c r="G85" s="319"/>
      <c r="H85" s="146">
        <v>28</v>
      </c>
      <c r="I85" s="147">
        <v>33382</v>
      </c>
      <c r="J85" s="148">
        <v>262725.90999999997</v>
      </c>
      <c r="K85" s="147">
        <v>11</v>
      </c>
      <c r="L85" s="148">
        <v>29556.67</v>
      </c>
      <c r="M85" s="44"/>
      <c r="N85" s="320"/>
    </row>
    <row r="86" spans="1:15" ht="16.5" customHeight="1">
      <c r="A86" s="146"/>
      <c r="B86" s="146"/>
      <c r="C86" s="149"/>
      <c r="D86" s="150"/>
      <c r="E86" s="150"/>
      <c r="F86" s="150"/>
      <c r="G86" s="151"/>
      <c r="H86" s="146"/>
      <c r="I86" s="147">
        <v>292676</v>
      </c>
      <c r="J86" s="148">
        <v>1929467.66</v>
      </c>
      <c r="K86" s="147">
        <v>20</v>
      </c>
      <c r="L86" s="148">
        <v>385893.53</v>
      </c>
      <c r="M86" s="44"/>
      <c r="N86" s="320"/>
    </row>
    <row r="87" spans="1:15" ht="16.5" customHeight="1">
      <c r="A87" s="146"/>
      <c r="B87" s="146"/>
      <c r="C87" s="317"/>
      <c r="D87" s="318"/>
      <c r="E87" s="318"/>
      <c r="F87" s="318"/>
      <c r="G87" s="319"/>
      <c r="H87" s="146">
        <v>28</v>
      </c>
      <c r="I87" s="147">
        <v>19235521</v>
      </c>
      <c r="J87" s="148">
        <v>129441704.13</v>
      </c>
      <c r="K87" s="147">
        <v>25</v>
      </c>
      <c r="L87" s="148">
        <v>32770455.640000001</v>
      </c>
      <c r="M87" s="44"/>
      <c r="N87" s="320"/>
    </row>
    <row r="88" spans="1:15" ht="16.5" customHeight="1">
      <c r="A88" s="146"/>
      <c r="B88" s="146"/>
      <c r="C88" s="317"/>
      <c r="D88" s="318"/>
      <c r="E88" s="318"/>
      <c r="F88" s="318"/>
      <c r="G88" s="319"/>
      <c r="H88" s="146">
        <v>28</v>
      </c>
      <c r="I88" s="147"/>
      <c r="J88" s="148"/>
      <c r="K88" s="147"/>
      <c r="L88" s="148">
        <v>0</v>
      </c>
      <c r="M88" s="44"/>
      <c r="N88" s="320"/>
    </row>
    <row r="89" spans="1:15" ht="16.5" customHeight="1">
      <c r="A89" s="146"/>
      <c r="B89" s="146"/>
      <c r="C89" s="317"/>
      <c r="D89" s="318"/>
      <c r="E89" s="318"/>
      <c r="F89" s="318"/>
      <c r="G89" s="319"/>
      <c r="H89" s="146">
        <v>28</v>
      </c>
      <c r="I89" s="147"/>
      <c r="J89" s="148"/>
      <c r="K89" s="147"/>
      <c r="L89" s="148"/>
      <c r="M89" s="44"/>
      <c r="N89" s="320"/>
    </row>
    <row r="90" spans="1:15" ht="16.5" customHeight="1">
      <c r="A90" s="146"/>
      <c r="B90" s="146"/>
      <c r="C90" s="317"/>
      <c r="D90" s="318"/>
      <c r="E90" s="318"/>
      <c r="F90" s="318"/>
      <c r="G90" s="319"/>
      <c r="H90" s="146"/>
      <c r="I90" s="147"/>
      <c r="J90" s="148"/>
      <c r="K90" s="147"/>
      <c r="L90" s="148"/>
      <c r="M90" s="44"/>
      <c r="N90" s="320"/>
    </row>
    <row r="91" spans="1:15" ht="16.5" customHeight="1">
      <c r="A91" s="146"/>
      <c r="B91" s="146"/>
      <c r="C91" s="317"/>
      <c r="D91" s="318"/>
      <c r="E91" s="318"/>
      <c r="F91" s="318"/>
      <c r="G91" s="319"/>
      <c r="H91" s="146"/>
      <c r="I91" s="147"/>
      <c r="J91" s="148"/>
      <c r="K91" s="147"/>
      <c r="L91" s="148"/>
      <c r="M91" s="44"/>
      <c r="N91" s="320"/>
    </row>
    <row r="92" spans="1:15" ht="16.5" customHeight="1">
      <c r="A92" s="146"/>
      <c r="B92" s="146"/>
      <c r="C92" s="317"/>
      <c r="D92" s="318"/>
      <c r="E92" s="318"/>
      <c r="F92" s="318"/>
      <c r="G92" s="319"/>
      <c r="H92" s="144"/>
      <c r="I92" s="147">
        <f>SUM(I34:I91)</f>
        <v>824919070</v>
      </c>
      <c r="J92" s="148">
        <f>SUM(J34:J91)</f>
        <v>5358901729.9200001</v>
      </c>
      <c r="K92" s="147"/>
      <c r="L92" s="148">
        <f>SUM(L34:L91)</f>
        <v>634464334.97000003</v>
      </c>
      <c r="M92" s="17"/>
      <c r="N92" s="3"/>
    </row>
    <row r="93" spans="1:15">
      <c r="A93" s="146"/>
      <c r="B93" s="146"/>
      <c r="C93" s="146"/>
      <c r="D93" s="50"/>
      <c r="E93" s="51"/>
      <c r="F93" s="51"/>
      <c r="G93" s="52"/>
      <c r="H93" s="146"/>
      <c r="I93" s="147"/>
      <c r="J93" s="147"/>
      <c r="K93" s="147"/>
      <c r="L93" s="147"/>
      <c r="M93" s="17"/>
      <c r="N93" s="3"/>
    </row>
    <row r="94" spans="1:15" ht="27.75" customHeight="1">
      <c r="A94" s="146"/>
      <c r="B94" s="146"/>
      <c r="C94" s="313"/>
      <c r="D94" s="313"/>
      <c r="E94" s="313"/>
      <c r="F94" s="313"/>
      <c r="G94" s="313"/>
      <c r="H94" s="22" t="s">
        <v>61</v>
      </c>
      <c r="I94" s="53">
        <f>SUM(I34:I93)</f>
        <v>1649838140</v>
      </c>
      <c r="J94" s="46">
        <f>SUM(J34:J93)</f>
        <v>10717803459.84</v>
      </c>
      <c r="K94" s="46"/>
      <c r="L94" s="46">
        <f>SUM(L34:L93)</f>
        <v>1268928669.9400001</v>
      </c>
      <c r="M94" s="48"/>
      <c r="N94" s="3"/>
      <c r="O94" s="54"/>
    </row>
    <row r="95" spans="1:15" s="14" customFormat="1" ht="42" customHeight="1">
      <c r="A95" s="55"/>
      <c r="B95" s="55"/>
      <c r="C95" s="323" t="s">
        <v>62</v>
      </c>
      <c r="D95" s="323"/>
      <c r="E95" s="323"/>
      <c r="F95" s="323"/>
      <c r="G95" s="323"/>
      <c r="H95" s="153"/>
      <c r="I95" s="57">
        <f>I30+I92</f>
        <v>896006437</v>
      </c>
      <c r="J95" s="148">
        <f>J30+J92</f>
        <v>5604512657.75</v>
      </c>
      <c r="K95" s="148"/>
      <c r="L95" s="148">
        <f>L30+L92</f>
        <v>634464334.97000003</v>
      </c>
      <c r="M95" s="29"/>
      <c r="N95" s="54"/>
      <c r="O95" s="54"/>
    </row>
    <row r="96" spans="1:15" ht="39" customHeight="1">
      <c r="A96" s="146"/>
      <c r="B96" s="146"/>
      <c r="C96" s="146"/>
      <c r="D96" s="311" t="s">
        <v>63</v>
      </c>
      <c r="E96" s="311"/>
      <c r="F96" s="311"/>
      <c r="G96" s="311"/>
      <c r="H96" s="146"/>
      <c r="I96" s="58"/>
      <c r="J96" s="27"/>
      <c r="K96" s="143"/>
      <c r="L96" s="27"/>
      <c r="M96" s="28"/>
      <c r="N96" s="54"/>
      <c r="O96" s="54"/>
    </row>
    <row r="97" spans="1:16">
      <c r="A97" s="146"/>
      <c r="B97" s="146"/>
      <c r="C97" s="322" t="s">
        <v>64</v>
      </c>
      <c r="D97" s="322"/>
      <c r="E97" s="322"/>
      <c r="F97" s="322"/>
      <c r="G97" s="322"/>
      <c r="H97" s="146"/>
      <c r="I97" s="143"/>
      <c r="J97" s="143"/>
      <c r="K97" s="143"/>
      <c r="L97" s="59">
        <v>7.0000000000000007E-2</v>
      </c>
      <c r="M97" s="60"/>
      <c r="N97" s="54"/>
    </row>
    <row r="98" spans="1:16" s="3" customFormat="1">
      <c r="A98" s="146"/>
      <c r="B98" s="146"/>
      <c r="C98" s="322" t="s">
        <v>65</v>
      </c>
      <c r="D98" s="322"/>
      <c r="E98" s="322"/>
      <c r="F98" s="322"/>
      <c r="G98" s="322"/>
      <c r="H98" s="146"/>
      <c r="I98" s="143"/>
      <c r="J98" s="143"/>
      <c r="K98" s="143"/>
      <c r="L98" s="123">
        <v>0.83</v>
      </c>
      <c r="M98" s="60"/>
    </row>
    <row r="99" spans="1:16" s="3" customFormat="1">
      <c r="A99" s="146"/>
      <c r="B99" s="146"/>
      <c r="C99" s="146"/>
      <c r="D99" s="313"/>
      <c r="E99" s="313"/>
      <c r="F99" s="313"/>
      <c r="G99" s="313"/>
      <c r="H99" s="146"/>
      <c r="I99" s="143"/>
      <c r="J99" s="143"/>
      <c r="K99" s="143"/>
      <c r="L99" s="59">
        <f>L95+L97+L98</f>
        <v>634464335.87000012</v>
      </c>
      <c r="M99" s="62"/>
    </row>
    <row r="100" spans="1:16" s="3" customFormat="1" ht="31.5" customHeight="1">
      <c r="A100" s="313" t="s">
        <v>8</v>
      </c>
      <c r="B100" s="313"/>
      <c r="C100" s="146" t="s">
        <v>9</v>
      </c>
      <c r="D100" s="311" t="s">
        <v>63</v>
      </c>
      <c r="E100" s="311"/>
      <c r="F100" s="311"/>
      <c r="G100" s="311"/>
      <c r="H100" s="144"/>
      <c r="I100" s="143"/>
      <c r="J100" s="143"/>
      <c r="K100" s="143"/>
      <c r="L100" s="148"/>
      <c r="M100" s="29"/>
    </row>
    <row r="101" spans="1:16" s="3" customFormat="1" ht="30" customHeight="1">
      <c r="A101" s="146"/>
      <c r="B101" s="146"/>
      <c r="C101" s="146" t="s">
        <v>11</v>
      </c>
      <c r="D101" s="311" t="s">
        <v>66</v>
      </c>
      <c r="E101" s="311"/>
      <c r="F101" s="311"/>
      <c r="G101" s="311"/>
      <c r="H101" s="144"/>
      <c r="I101" s="143"/>
      <c r="J101" s="143"/>
      <c r="K101" s="143"/>
      <c r="L101" s="148"/>
      <c r="M101" s="29"/>
    </row>
    <row r="102" spans="1:16" s="3" customFormat="1" ht="20.25" customHeight="1">
      <c r="A102" s="313" t="s">
        <v>67</v>
      </c>
      <c r="B102" s="313"/>
      <c r="C102" s="311" t="s">
        <v>68</v>
      </c>
      <c r="D102" s="311"/>
      <c r="E102" s="311"/>
      <c r="F102" s="311"/>
      <c r="G102" s="311"/>
      <c r="H102" s="144"/>
      <c r="I102" s="143"/>
      <c r="J102" s="143"/>
      <c r="K102" s="143"/>
      <c r="L102" s="148"/>
      <c r="M102" s="29"/>
    </row>
    <row r="103" spans="1:16" s="3" customFormat="1" ht="42" customHeight="1">
      <c r="A103" s="143"/>
      <c r="B103" s="143"/>
      <c r="C103" s="306" t="s">
        <v>69</v>
      </c>
      <c r="D103" s="306"/>
      <c r="E103" s="306"/>
      <c r="F103" s="306"/>
      <c r="G103" s="306"/>
      <c r="H103" s="154"/>
      <c r="I103" s="154"/>
      <c r="J103" s="154"/>
      <c r="K103" s="154"/>
      <c r="L103" s="46">
        <f>L99</f>
        <v>634464335.87000012</v>
      </c>
      <c r="M103" s="48"/>
      <c r="N103" s="54"/>
    </row>
    <row r="104" spans="1:16" s="3" customFormat="1" ht="27" customHeight="1">
      <c r="A104" s="143"/>
      <c r="B104" s="143"/>
      <c r="C104" s="154"/>
      <c r="D104" s="306"/>
      <c r="E104" s="306"/>
      <c r="F104" s="306"/>
      <c r="G104" s="306"/>
      <c r="H104" s="64"/>
      <c r="I104" s="58"/>
      <c r="J104" s="27"/>
      <c r="K104" s="143"/>
      <c r="L104" s="27"/>
      <c r="M104" s="5"/>
      <c r="N104" s="54"/>
      <c r="O104" s="54"/>
      <c r="P104" s="54"/>
    </row>
    <row r="105" spans="1:16" s="3" customFormat="1" ht="24" customHeight="1" thickBot="1">
      <c r="A105" s="143"/>
      <c r="B105" s="143"/>
      <c r="C105" s="324"/>
      <c r="D105" s="324"/>
      <c r="E105" s="324"/>
      <c r="F105" s="324"/>
      <c r="G105" s="324"/>
      <c r="H105" s="154"/>
      <c r="I105" s="58"/>
      <c r="J105" s="27"/>
      <c r="K105" s="143"/>
      <c r="L105" s="27"/>
      <c r="M105" s="5"/>
    </row>
    <row r="106" spans="1:16" s="3" customFormat="1" ht="18" customHeight="1">
      <c r="A106" s="325" t="s">
        <v>70</v>
      </c>
      <c r="B106" s="326"/>
      <c r="C106" s="326"/>
      <c r="D106" s="326"/>
      <c r="E106" s="326"/>
      <c r="F106" s="326"/>
      <c r="G106" s="326"/>
      <c r="H106" s="327"/>
      <c r="I106" s="328"/>
      <c r="J106" s="337"/>
      <c r="K106" s="338"/>
      <c r="L106" s="339"/>
      <c r="M106" s="155"/>
      <c r="N106" s="2"/>
    </row>
    <row r="107" spans="1:16" s="3" customFormat="1">
      <c r="A107" s="329"/>
      <c r="B107" s="330"/>
      <c r="C107" s="330"/>
      <c r="D107" s="330"/>
      <c r="E107" s="330"/>
      <c r="F107" s="330"/>
      <c r="G107" s="330"/>
      <c r="H107" s="331"/>
      <c r="I107" s="332"/>
      <c r="J107" s="340"/>
      <c r="K107" s="341"/>
      <c r="L107" s="342"/>
      <c r="M107" s="155"/>
      <c r="N107" s="2"/>
    </row>
    <row r="108" spans="1:16" s="3" customFormat="1" ht="3" customHeight="1">
      <c r="A108" s="329"/>
      <c r="B108" s="330"/>
      <c r="C108" s="330"/>
      <c r="D108" s="330"/>
      <c r="E108" s="330"/>
      <c r="F108" s="330"/>
      <c r="G108" s="330"/>
      <c r="H108" s="331"/>
      <c r="I108" s="332"/>
      <c r="J108" s="340"/>
      <c r="K108" s="341"/>
      <c r="L108" s="342"/>
      <c r="M108" s="155"/>
      <c r="N108" s="2"/>
    </row>
    <row r="109" spans="1:16" s="3" customFormat="1">
      <c r="A109" s="329"/>
      <c r="B109" s="330"/>
      <c r="C109" s="330"/>
      <c r="D109" s="330"/>
      <c r="E109" s="330"/>
      <c r="F109" s="330"/>
      <c r="G109" s="330"/>
      <c r="H109" s="331"/>
      <c r="I109" s="332"/>
      <c r="J109" s="340"/>
      <c r="K109" s="341"/>
      <c r="L109" s="342"/>
      <c r="M109" s="155"/>
      <c r="N109" s="2"/>
    </row>
    <row r="110" spans="1:16" s="3" customFormat="1" ht="26.25">
      <c r="A110" s="329"/>
      <c r="B110" s="330"/>
      <c r="C110" s="330"/>
      <c r="D110" s="330"/>
      <c r="E110" s="330"/>
      <c r="F110" s="330"/>
      <c r="G110" s="330"/>
      <c r="H110" s="331"/>
      <c r="I110" s="332"/>
      <c r="J110" s="343"/>
      <c r="K110" s="344"/>
      <c r="L110" s="345"/>
      <c r="M110" s="156"/>
      <c r="N110" s="2"/>
    </row>
    <row r="111" spans="1:16" s="3" customFormat="1" ht="20.25">
      <c r="A111" s="329"/>
      <c r="B111" s="330"/>
      <c r="C111" s="330"/>
      <c r="D111" s="330"/>
      <c r="E111" s="330"/>
      <c r="F111" s="330"/>
      <c r="G111" s="330"/>
      <c r="H111" s="331"/>
      <c r="I111" s="332"/>
      <c r="J111" s="346" t="s">
        <v>71</v>
      </c>
      <c r="K111" s="347"/>
      <c r="L111" s="348"/>
      <c r="M111" s="157"/>
      <c r="N111" s="2"/>
    </row>
    <row r="112" spans="1:16" s="3" customFormat="1" ht="26.25">
      <c r="A112" s="329"/>
      <c r="B112" s="330"/>
      <c r="C112" s="330"/>
      <c r="D112" s="330"/>
      <c r="E112" s="330"/>
      <c r="F112" s="330"/>
      <c r="G112" s="330"/>
      <c r="H112" s="331"/>
      <c r="I112" s="332"/>
      <c r="J112" s="343" t="s">
        <v>72</v>
      </c>
      <c r="K112" s="344"/>
      <c r="L112" s="345"/>
      <c r="M112" s="156"/>
      <c r="N112" s="2"/>
    </row>
    <row r="113" spans="1:14" s="3" customFormat="1" ht="27" thickBot="1">
      <c r="A113" s="333"/>
      <c r="B113" s="334"/>
      <c r="C113" s="334"/>
      <c r="D113" s="334"/>
      <c r="E113" s="334"/>
      <c r="F113" s="334"/>
      <c r="G113" s="334"/>
      <c r="H113" s="335"/>
      <c r="I113" s="336"/>
      <c r="J113" s="349" t="s">
        <v>73</v>
      </c>
      <c r="K113" s="350"/>
      <c r="L113" s="351"/>
      <c r="M113" s="156"/>
      <c r="N113" s="2"/>
    </row>
    <row r="114" spans="1:14">
      <c r="A114" s="5"/>
      <c r="B114" s="5"/>
      <c r="C114" s="5"/>
      <c r="D114" s="5"/>
      <c r="E114" s="5"/>
      <c r="F114" s="5"/>
      <c r="G114" s="5"/>
      <c r="H114" s="5"/>
      <c r="I114" s="5"/>
      <c r="J114" s="5"/>
      <c r="K114" s="5"/>
      <c r="L114" s="5"/>
      <c r="M114" s="5"/>
    </row>
    <row r="115" spans="1:14">
      <c r="A115" s="5"/>
      <c r="B115" s="5"/>
      <c r="C115" s="5"/>
      <c r="D115" s="5"/>
      <c r="E115" s="5"/>
      <c r="F115" s="5"/>
      <c r="G115" s="5"/>
      <c r="H115" s="5"/>
      <c r="I115" s="5"/>
      <c r="J115" s="5"/>
      <c r="K115" s="5"/>
      <c r="L115" s="5"/>
      <c r="M115" s="5"/>
    </row>
    <row r="116" spans="1:14">
      <c r="A116" s="5"/>
      <c r="B116" s="5"/>
      <c r="C116" s="5"/>
      <c r="D116" s="5"/>
      <c r="E116" s="5"/>
      <c r="F116" s="5"/>
      <c r="G116" s="5"/>
      <c r="H116" s="5"/>
      <c r="I116" s="5"/>
      <c r="J116" s="5"/>
      <c r="K116" s="5"/>
      <c r="L116" s="5"/>
      <c r="M116" s="5"/>
    </row>
    <row r="117" spans="1:14">
      <c r="A117" s="5"/>
      <c r="B117" s="5"/>
      <c r="C117" s="5"/>
      <c r="D117" s="5"/>
      <c r="E117" s="5"/>
      <c r="F117" s="5"/>
      <c r="G117" s="5"/>
      <c r="H117" s="5"/>
      <c r="I117" s="5"/>
      <c r="J117" s="5"/>
      <c r="K117" s="5"/>
      <c r="L117" s="5"/>
      <c r="M117" s="5"/>
    </row>
    <row r="118" spans="1:14">
      <c r="A118" s="5"/>
      <c r="B118" s="5"/>
      <c r="C118" s="5"/>
      <c r="D118" s="5"/>
      <c r="E118" s="5"/>
      <c r="F118" s="5"/>
      <c r="G118" s="5"/>
      <c r="H118" s="5"/>
      <c r="I118" s="5"/>
      <c r="J118" s="5"/>
      <c r="K118" s="5"/>
      <c r="L118" s="5"/>
      <c r="M118" s="5"/>
    </row>
    <row r="119" spans="1:14">
      <c r="A119" s="5"/>
      <c r="B119" s="5"/>
      <c r="C119" s="5"/>
      <c r="D119" s="5"/>
      <c r="E119" s="5"/>
      <c r="F119" s="5"/>
      <c r="G119" s="5"/>
      <c r="H119" s="5"/>
      <c r="I119" s="5"/>
      <c r="J119" s="5"/>
      <c r="K119" s="5"/>
      <c r="L119" s="5"/>
      <c r="M119" s="5"/>
    </row>
    <row r="120" spans="1:14">
      <c r="A120" s="5"/>
      <c r="B120" s="5"/>
      <c r="C120" s="5"/>
      <c r="D120" s="5"/>
      <c r="E120" s="5"/>
      <c r="F120" s="5"/>
      <c r="G120" s="5"/>
      <c r="H120" s="5"/>
      <c r="I120" s="5"/>
      <c r="J120" s="5"/>
      <c r="K120" s="5"/>
      <c r="L120" s="5"/>
      <c r="M120" s="5"/>
    </row>
    <row r="121" spans="1:14">
      <c r="A121" s="5"/>
      <c r="B121" s="5"/>
      <c r="C121" s="5"/>
      <c r="D121" s="5"/>
      <c r="E121" s="5"/>
      <c r="F121" s="5"/>
      <c r="G121" s="5"/>
      <c r="H121" s="5"/>
      <c r="I121" s="5"/>
      <c r="J121" s="5"/>
      <c r="K121" s="5"/>
      <c r="L121" s="5"/>
      <c r="M121" s="5"/>
    </row>
    <row r="122" spans="1:14">
      <c r="A122" s="5"/>
      <c r="B122" s="5"/>
      <c r="C122" s="5"/>
      <c r="D122" s="5"/>
      <c r="E122" s="5"/>
      <c r="F122" s="5"/>
      <c r="G122" s="5"/>
      <c r="H122" s="5"/>
      <c r="I122" s="5"/>
      <c r="J122" s="5"/>
      <c r="K122" s="5"/>
      <c r="L122" s="5"/>
      <c r="M122" s="5"/>
    </row>
    <row r="123" spans="1:14">
      <c r="A123" s="5"/>
      <c r="B123" s="5"/>
      <c r="C123" s="5"/>
      <c r="D123" s="5"/>
      <c r="E123" s="5"/>
      <c r="F123" s="5"/>
      <c r="G123" s="5"/>
      <c r="H123" s="5"/>
      <c r="I123" s="5"/>
      <c r="J123" s="5"/>
      <c r="K123" s="5"/>
      <c r="L123" s="5"/>
      <c r="M123" s="5"/>
    </row>
    <row r="143" spans="9:9">
      <c r="I143" s="14"/>
    </row>
    <row r="144" spans="9:9">
      <c r="I144" s="14"/>
    </row>
    <row r="146" spans="9:9">
      <c r="I146" s="14"/>
    </row>
    <row r="149" spans="9:9">
      <c r="I149" s="14"/>
    </row>
    <row r="152" spans="9:9">
      <c r="I152" s="14"/>
    </row>
    <row r="156" spans="9:9">
      <c r="I156" s="14"/>
    </row>
    <row r="158" spans="9:9">
      <c r="I158" s="29"/>
    </row>
    <row r="166" spans="9:9">
      <c r="I166" s="3"/>
    </row>
    <row r="168" spans="9:9">
      <c r="I168" s="54"/>
    </row>
    <row r="169" spans="9:9">
      <c r="I169" s="3"/>
    </row>
    <row r="170" spans="9:9">
      <c r="I170" s="54"/>
    </row>
    <row r="171" spans="9:9">
      <c r="I171" s="3"/>
    </row>
    <row r="172" spans="9:9">
      <c r="I172" s="3"/>
    </row>
    <row r="173" spans="9:9">
      <c r="I173" s="54"/>
    </row>
    <row r="176" spans="9:9">
      <c r="I176" s="54"/>
    </row>
  </sheetData>
  <mergeCells count="99">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78:G78"/>
    <mergeCell ref="C64:G64"/>
    <mergeCell ref="C65:G65"/>
    <mergeCell ref="C66:G66"/>
    <mergeCell ref="C67:G67"/>
    <mergeCell ref="C68:G68"/>
    <mergeCell ref="C69:G69"/>
    <mergeCell ref="C70:G70"/>
    <mergeCell ref="C75:G75"/>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95:G95"/>
    <mergeCell ref="D96:G96"/>
    <mergeCell ref="C97:G97"/>
    <mergeCell ref="D99:G99"/>
    <mergeCell ref="A100:B100"/>
    <mergeCell ref="D100:G100"/>
    <mergeCell ref="D101:G101"/>
    <mergeCell ref="A102:B102"/>
    <mergeCell ref="C102:G102"/>
    <mergeCell ref="C103:G103"/>
    <mergeCell ref="D104:G104"/>
    <mergeCell ref="C105:G105"/>
    <mergeCell ref="A106:I113"/>
    <mergeCell ref="J106:L109"/>
    <mergeCell ref="J110:L110"/>
    <mergeCell ref="J111:L111"/>
    <mergeCell ref="J112:L112"/>
    <mergeCell ref="J113:L113"/>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7.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46" activePane="bottomLeft" state="frozen"/>
      <selection pane="bottomLeft" activeCell="I16" sqref="I16"/>
    </sheetView>
  </sheetViews>
  <sheetFormatPr defaultRowHeight="18"/>
  <cols>
    <col min="1" max="1" width="6.5703125" style="2" customWidth="1"/>
    <col min="2" max="2" width="7.7109375" style="2" customWidth="1"/>
    <col min="3" max="4" width="12.85546875" style="2" customWidth="1"/>
    <col min="5" max="5" width="9.7109375" style="2" customWidth="1"/>
    <col min="6" max="6" width="9.140625" style="2"/>
    <col min="7" max="7" width="16.140625" style="2" customWidth="1"/>
    <col min="8" max="8" width="14.42578125" style="2" bestFit="1" customWidth="1"/>
    <col min="9" max="9" width="21.5703125" style="2" customWidth="1"/>
    <col min="10" max="10" width="27.42578125" style="2" customWidth="1"/>
    <col min="11" max="11" width="11.85546875" style="2" customWidth="1"/>
    <col min="12" max="12" width="27.7109375" style="2" customWidth="1"/>
    <col min="13" max="13" width="12.7109375" style="2" customWidth="1"/>
    <col min="14" max="14" width="38.140625" style="2" bestFit="1" customWidth="1"/>
    <col min="15" max="15" width="46.28515625" style="3" customWidth="1"/>
    <col min="16" max="16" width="21.5703125" style="2" customWidth="1"/>
    <col min="17" max="256" width="9.140625" style="2"/>
    <col min="257" max="257" width="6.5703125" style="2" customWidth="1"/>
    <col min="258" max="258" width="7.7109375" style="2" customWidth="1"/>
    <col min="259" max="260" width="12.85546875" style="2" customWidth="1"/>
    <col min="261" max="261" width="9.7109375" style="2" customWidth="1"/>
    <col min="262" max="262" width="9.140625" style="2"/>
    <col min="263" max="263" width="16.140625" style="2" customWidth="1"/>
    <col min="264" max="264" width="14.42578125" style="2" bestFit="1" customWidth="1"/>
    <col min="265" max="265" width="28.7109375" style="2" customWidth="1"/>
    <col min="266" max="266" width="27.42578125" style="2" customWidth="1"/>
    <col min="267" max="267" width="11.85546875" style="2" customWidth="1"/>
    <col min="268" max="268" width="27.7109375" style="2" customWidth="1"/>
    <col min="269" max="269" width="12.7109375" style="2" customWidth="1"/>
    <col min="270" max="270" width="38.140625" style="2" bestFit="1" customWidth="1"/>
    <col min="271" max="271" width="46.28515625" style="2" customWidth="1"/>
    <col min="272" max="272" width="21.5703125" style="2" customWidth="1"/>
    <col min="273" max="512" width="9.140625" style="2"/>
    <col min="513" max="513" width="6.5703125" style="2" customWidth="1"/>
    <col min="514" max="514" width="7.7109375" style="2" customWidth="1"/>
    <col min="515" max="516" width="12.85546875" style="2" customWidth="1"/>
    <col min="517" max="517" width="9.7109375" style="2" customWidth="1"/>
    <col min="518" max="518" width="9.140625" style="2"/>
    <col min="519" max="519" width="16.140625" style="2" customWidth="1"/>
    <col min="520" max="520" width="14.42578125" style="2" bestFit="1" customWidth="1"/>
    <col min="521" max="521" width="28.7109375" style="2" customWidth="1"/>
    <col min="522" max="522" width="27.42578125" style="2" customWidth="1"/>
    <col min="523" max="523" width="11.85546875" style="2" customWidth="1"/>
    <col min="524" max="524" width="27.7109375" style="2" customWidth="1"/>
    <col min="525" max="525" width="12.7109375" style="2" customWidth="1"/>
    <col min="526" max="526" width="38.140625" style="2" bestFit="1" customWidth="1"/>
    <col min="527" max="527" width="46.28515625" style="2" customWidth="1"/>
    <col min="528" max="528" width="21.5703125" style="2" customWidth="1"/>
    <col min="529" max="768" width="9.140625" style="2"/>
    <col min="769" max="769" width="6.5703125" style="2" customWidth="1"/>
    <col min="770" max="770" width="7.7109375" style="2" customWidth="1"/>
    <col min="771" max="772" width="12.85546875" style="2" customWidth="1"/>
    <col min="773" max="773" width="9.7109375" style="2" customWidth="1"/>
    <col min="774" max="774" width="9.140625" style="2"/>
    <col min="775" max="775" width="16.140625" style="2" customWidth="1"/>
    <col min="776" max="776" width="14.42578125" style="2" bestFit="1" customWidth="1"/>
    <col min="777" max="777" width="28.7109375" style="2" customWidth="1"/>
    <col min="778" max="778" width="27.42578125" style="2" customWidth="1"/>
    <col min="779" max="779" width="11.85546875" style="2" customWidth="1"/>
    <col min="780" max="780" width="27.7109375" style="2" customWidth="1"/>
    <col min="781" max="781" width="12.7109375" style="2" customWidth="1"/>
    <col min="782" max="782" width="38.140625" style="2" bestFit="1" customWidth="1"/>
    <col min="783" max="783" width="46.28515625" style="2" customWidth="1"/>
    <col min="784" max="784" width="21.5703125" style="2" customWidth="1"/>
    <col min="785" max="1024" width="9.140625" style="2"/>
    <col min="1025" max="1025" width="6.5703125" style="2" customWidth="1"/>
    <col min="1026" max="1026" width="7.7109375" style="2" customWidth="1"/>
    <col min="1027" max="1028" width="12.85546875" style="2" customWidth="1"/>
    <col min="1029" max="1029" width="9.7109375" style="2" customWidth="1"/>
    <col min="1030" max="1030" width="9.140625" style="2"/>
    <col min="1031" max="1031" width="16.140625" style="2" customWidth="1"/>
    <col min="1032" max="1032" width="14.42578125" style="2" bestFit="1" customWidth="1"/>
    <col min="1033" max="1033" width="28.7109375" style="2" customWidth="1"/>
    <col min="1034" max="1034" width="27.42578125" style="2" customWidth="1"/>
    <col min="1035" max="1035" width="11.85546875" style="2" customWidth="1"/>
    <col min="1036" max="1036" width="27.7109375" style="2" customWidth="1"/>
    <col min="1037" max="1037" width="12.7109375" style="2" customWidth="1"/>
    <col min="1038" max="1038" width="38.140625" style="2" bestFit="1" customWidth="1"/>
    <col min="1039" max="1039" width="46.28515625" style="2" customWidth="1"/>
    <col min="1040" max="1040" width="21.5703125" style="2" customWidth="1"/>
    <col min="1041" max="1280" width="9.140625" style="2"/>
    <col min="1281" max="1281" width="6.5703125" style="2" customWidth="1"/>
    <col min="1282" max="1282" width="7.7109375" style="2" customWidth="1"/>
    <col min="1283" max="1284" width="12.85546875" style="2" customWidth="1"/>
    <col min="1285" max="1285" width="9.7109375" style="2" customWidth="1"/>
    <col min="1286" max="1286" width="9.140625" style="2"/>
    <col min="1287" max="1287" width="16.140625" style="2" customWidth="1"/>
    <col min="1288" max="1288" width="14.42578125" style="2" bestFit="1" customWidth="1"/>
    <col min="1289" max="1289" width="28.7109375" style="2" customWidth="1"/>
    <col min="1290" max="1290" width="27.42578125" style="2" customWidth="1"/>
    <col min="1291" max="1291" width="11.85546875" style="2" customWidth="1"/>
    <col min="1292" max="1292" width="27.7109375" style="2" customWidth="1"/>
    <col min="1293" max="1293" width="12.7109375" style="2" customWidth="1"/>
    <col min="1294" max="1294" width="38.140625" style="2" bestFit="1" customWidth="1"/>
    <col min="1295" max="1295" width="46.28515625" style="2" customWidth="1"/>
    <col min="1296" max="1296" width="21.5703125" style="2" customWidth="1"/>
    <col min="1297" max="1536" width="9.140625" style="2"/>
    <col min="1537" max="1537" width="6.5703125" style="2" customWidth="1"/>
    <col min="1538" max="1538" width="7.7109375" style="2" customWidth="1"/>
    <col min="1539" max="1540" width="12.85546875" style="2" customWidth="1"/>
    <col min="1541" max="1541" width="9.7109375" style="2" customWidth="1"/>
    <col min="1542" max="1542" width="9.140625" style="2"/>
    <col min="1543" max="1543" width="16.140625" style="2" customWidth="1"/>
    <col min="1544" max="1544" width="14.42578125" style="2" bestFit="1" customWidth="1"/>
    <col min="1545" max="1545" width="28.7109375" style="2" customWidth="1"/>
    <col min="1546" max="1546" width="27.42578125" style="2" customWidth="1"/>
    <col min="1547" max="1547" width="11.85546875" style="2" customWidth="1"/>
    <col min="1548" max="1548" width="27.7109375" style="2" customWidth="1"/>
    <col min="1549" max="1549" width="12.7109375" style="2" customWidth="1"/>
    <col min="1550" max="1550" width="38.140625" style="2" bestFit="1" customWidth="1"/>
    <col min="1551" max="1551" width="46.28515625" style="2" customWidth="1"/>
    <col min="1552" max="1552" width="21.5703125" style="2" customWidth="1"/>
    <col min="1553" max="1792" width="9.140625" style="2"/>
    <col min="1793" max="1793" width="6.5703125" style="2" customWidth="1"/>
    <col min="1794" max="1794" width="7.7109375" style="2" customWidth="1"/>
    <col min="1795" max="1796" width="12.85546875" style="2" customWidth="1"/>
    <col min="1797" max="1797" width="9.7109375" style="2" customWidth="1"/>
    <col min="1798" max="1798" width="9.140625" style="2"/>
    <col min="1799" max="1799" width="16.140625" style="2" customWidth="1"/>
    <col min="1800" max="1800" width="14.42578125" style="2" bestFit="1" customWidth="1"/>
    <col min="1801" max="1801" width="28.7109375" style="2" customWidth="1"/>
    <col min="1802" max="1802" width="27.42578125" style="2" customWidth="1"/>
    <col min="1803" max="1803" width="11.85546875" style="2" customWidth="1"/>
    <col min="1804" max="1804" width="27.7109375" style="2" customWidth="1"/>
    <col min="1805" max="1805" width="12.7109375" style="2" customWidth="1"/>
    <col min="1806" max="1806" width="38.140625" style="2" bestFit="1" customWidth="1"/>
    <col min="1807" max="1807" width="46.28515625" style="2" customWidth="1"/>
    <col min="1808" max="1808" width="21.5703125" style="2" customWidth="1"/>
    <col min="1809" max="2048" width="9.140625" style="2"/>
    <col min="2049" max="2049" width="6.5703125" style="2" customWidth="1"/>
    <col min="2050" max="2050" width="7.7109375" style="2" customWidth="1"/>
    <col min="2051" max="2052" width="12.85546875" style="2" customWidth="1"/>
    <col min="2053" max="2053" width="9.7109375" style="2" customWidth="1"/>
    <col min="2054" max="2054" width="9.140625" style="2"/>
    <col min="2055" max="2055" width="16.140625" style="2" customWidth="1"/>
    <col min="2056" max="2056" width="14.42578125" style="2" bestFit="1" customWidth="1"/>
    <col min="2057" max="2057" width="28.7109375" style="2" customWidth="1"/>
    <col min="2058" max="2058" width="27.42578125" style="2" customWidth="1"/>
    <col min="2059" max="2059" width="11.85546875" style="2" customWidth="1"/>
    <col min="2060" max="2060" width="27.7109375" style="2" customWidth="1"/>
    <col min="2061" max="2061" width="12.7109375" style="2" customWidth="1"/>
    <col min="2062" max="2062" width="38.140625" style="2" bestFit="1" customWidth="1"/>
    <col min="2063" max="2063" width="46.28515625" style="2" customWidth="1"/>
    <col min="2064" max="2064" width="21.5703125" style="2" customWidth="1"/>
    <col min="2065" max="2304" width="9.140625" style="2"/>
    <col min="2305" max="2305" width="6.5703125" style="2" customWidth="1"/>
    <col min="2306" max="2306" width="7.7109375" style="2" customWidth="1"/>
    <col min="2307" max="2308" width="12.85546875" style="2" customWidth="1"/>
    <col min="2309" max="2309" width="9.7109375" style="2" customWidth="1"/>
    <col min="2310" max="2310" width="9.140625" style="2"/>
    <col min="2311" max="2311" width="16.140625" style="2" customWidth="1"/>
    <col min="2312" max="2312" width="14.42578125" style="2" bestFit="1" customWidth="1"/>
    <col min="2313" max="2313" width="28.7109375" style="2" customWidth="1"/>
    <col min="2314" max="2314" width="27.42578125" style="2" customWidth="1"/>
    <col min="2315" max="2315" width="11.85546875" style="2" customWidth="1"/>
    <col min="2316" max="2316" width="27.7109375" style="2" customWidth="1"/>
    <col min="2317" max="2317" width="12.7109375" style="2" customWidth="1"/>
    <col min="2318" max="2318" width="38.140625" style="2" bestFit="1" customWidth="1"/>
    <col min="2319" max="2319" width="46.28515625" style="2" customWidth="1"/>
    <col min="2320" max="2320" width="21.5703125" style="2" customWidth="1"/>
    <col min="2321" max="2560" width="9.140625" style="2"/>
    <col min="2561" max="2561" width="6.5703125" style="2" customWidth="1"/>
    <col min="2562" max="2562" width="7.7109375" style="2" customWidth="1"/>
    <col min="2563" max="2564" width="12.85546875" style="2" customWidth="1"/>
    <col min="2565" max="2565" width="9.7109375" style="2" customWidth="1"/>
    <col min="2566" max="2566" width="9.140625" style="2"/>
    <col min="2567" max="2567" width="16.140625" style="2" customWidth="1"/>
    <col min="2568" max="2568" width="14.42578125" style="2" bestFit="1" customWidth="1"/>
    <col min="2569" max="2569" width="28.7109375" style="2" customWidth="1"/>
    <col min="2570" max="2570" width="27.42578125" style="2" customWidth="1"/>
    <col min="2571" max="2571" width="11.85546875" style="2" customWidth="1"/>
    <col min="2572" max="2572" width="27.7109375" style="2" customWidth="1"/>
    <col min="2573" max="2573" width="12.7109375" style="2" customWidth="1"/>
    <col min="2574" max="2574" width="38.140625" style="2" bestFit="1" customWidth="1"/>
    <col min="2575" max="2575" width="46.28515625" style="2" customWidth="1"/>
    <col min="2576" max="2576" width="21.5703125" style="2" customWidth="1"/>
    <col min="2577" max="2816" width="9.140625" style="2"/>
    <col min="2817" max="2817" width="6.5703125" style="2" customWidth="1"/>
    <col min="2818" max="2818" width="7.7109375" style="2" customWidth="1"/>
    <col min="2819" max="2820" width="12.85546875" style="2" customWidth="1"/>
    <col min="2821" max="2821" width="9.7109375" style="2" customWidth="1"/>
    <col min="2822" max="2822" width="9.140625" style="2"/>
    <col min="2823" max="2823" width="16.140625" style="2" customWidth="1"/>
    <col min="2824" max="2824" width="14.42578125" style="2" bestFit="1" customWidth="1"/>
    <col min="2825" max="2825" width="28.7109375" style="2" customWidth="1"/>
    <col min="2826" max="2826" width="27.42578125" style="2" customWidth="1"/>
    <col min="2827" max="2827" width="11.85546875" style="2" customWidth="1"/>
    <col min="2828" max="2828" width="27.7109375" style="2" customWidth="1"/>
    <col min="2829" max="2829" width="12.7109375" style="2" customWidth="1"/>
    <col min="2830" max="2830" width="38.140625" style="2" bestFit="1" customWidth="1"/>
    <col min="2831" max="2831" width="46.28515625" style="2" customWidth="1"/>
    <col min="2832" max="2832" width="21.5703125" style="2" customWidth="1"/>
    <col min="2833" max="3072" width="9.140625" style="2"/>
    <col min="3073" max="3073" width="6.5703125" style="2" customWidth="1"/>
    <col min="3074" max="3074" width="7.7109375" style="2" customWidth="1"/>
    <col min="3075" max="3076" width="12.85546875" style="2" customWidth="1"/>
    <col min="3077" max="3077" width="9.7109375" style="2" customWidth="1"/>
    <col min="3078" max="3078" width="9.140625" style="2"/>
    <col min="3079" max="3079" width="16.140625" style="2" customWidth="1"/>
    <col min="3080" max="3080" width="14.42578125" style="2" bestFit="1" customWidth="1"/>
    <col min="3081" max="3081" width="28.7109375" style="2" customWidth="1"/>
    <col min="3082" max="3082" width="27.42578125" style="2" customWidth="1"/>
    <col min="3083" max="3083" width="11.85546875" style="2" customWidth="1"/>
    <col min="3084" max="3084" width="27.7109375" style="2" customWidth="1"/>
    <col min="3085" max="3085" width="12.7109375" style="2" customWidth="1"/>
    <col min="3086" max="3086" width="38.140625" style="2" bestFit="1" customWidth="1"/>
    <col min="3087" max="3087" width="46.28515625" style="2" customWidth="1"/>
    <col min="3088" max="3088" width="21.5703125" style="2" customWidth="1"/>
    <col min="3089" max="3328" width="9.140625" style="2"/>
    <col min="3329" max="3329" width="6.5703125" style="2" customWidth="1"/>
    <col min="3330" max="3330" width="7.7109375" style="2" customWidth="1"/>
    <col min="3331" max="3332" width="12.85546875" style="2" customWidth="1"/>
    <col min="3333" max="3333" width="9.7109375" style="2" customWidth="1"/>
    <col min="3334" max="3334" width="9.140625" style="2"/>
    <col min="3335" max="3335" width="16.140625" style="2" customWidth="1"/>
    <col min="3336" max="3336" width="14.42578125" style="2" bestFit="1" customWidth="1"/>
    <col min="3337" max="3337" width="28.7109375" style="2" customWidth="1"/>
    <col min="3338" max="3338" width="27.42578125" style="2" customWidth="1"/>
    <col min="3339" max="3339" width="11.85546875" style="2" customWidth="1"/>
    <col min="3340" max="3340" width="27.7109375" style="2" customWidth="1"/>
    <col min="3341" max="3341" width="12.7109375" style="2" customWidth="1"/>
    <col min="3342" max="3342" width="38.140625" style="2" bestFit="1" customWidth="1"/>
    <col min="3343" max="3343" width="46.28515625" style="2" customWidth="1"/>
    <col min="3344" max="3344" width="21.5703125" style="2" customWidth="1"/>
    <col min="3345" max="3584" width="9.140625" style="2"/>
    <col min="3585" max="3585" width="6.5703125" style="2" customWidth="1"/>
    <col min="3586" max="3586" width="7.7109375" style="2" customWidth="1"/>
    <col min="3587" max="3588" width="12.85546875" style="2" customWidth="1"/>
    <col min="3589" max="3589" width="9.7109375" style="2" customWidth="1"/>
    <col min="3590" max="3590" width="9.140625" style="2"/>
    <col min="3591" max="3591" width="16.140625" style="2" customWidth="1"/>
    <col min="3592" max="3592" width="14.42578125" style="2" bestFit="1" customWidth="1"/>
    <col min="3593" max="3593" width="28.7109375" style="2" customWidth="1"/>
    <col min="3594" max="3594" width="27.42578125" style="2" customWidth="1"/>
    <col min="3595" max="3595" width="11.85546875" style="2" customWidth="1"/>
    <col min="3596" max="3596" width="27.7109375" style="2" customWidth="1"/>
    <col min="3597" max="3597" width="12.7109375" style="2" customWidth="1"/>
    <col min="3598" max="3598" width="38.140625" style="2" bestFit="1" customWidth="1"/>
    <col min="3599" max="3599" width="46.28515625" style="2" customWidth="1"/>
    <col min="3600" max="3600" width="21.5703125" style="2" customWidth="1"/>
    <col min="3601" max="3840" width="9.140625" style="2"/>
    <col min="3841" max="3841" width="6.5703125" style="2" customWidth="1"/>
    <col min="3842" max="3842" width="7.7109375" style="2" customWidth="1"/>
    <col min="3843" max="3844" width="12.85546875" style="2" customWidth="1"/>
    <col min="3845" max="3845" width="9.7109375" style="2" customWidth="1"/>
    <col min="3846" max="3846" width="9.140625" style="2"/>
    <col min="3847" max="3847" width="16.140625" style="2" customWidth="1"/>
    <col min="3848" max="3848" width="14.42578125" style="2" bestFit="1" customWidth="1"/>
    <col min="3849" max="3849" width="28.7109375" style="2" customWidth="1"/>
    <col min="3850" max="3850" width="27.42578125" style="2" customWidth="1"/>
    <col min="3851" max="3851" width="11.85546875" style="2" customWidth="1"/>
    <col min="3852" max="3852" width="27.7109375" style="2" customWidth="1"/>
    <col min="3853" max="3853" width="12.7109375" style="2" customWidth="1"/>
    <col min="3854" max="3854" width="38.140625" style="2" bestFit="1" customWidth="1"/>
    <col min="3855" max="3855" width="46.28515625" style="2" customWidth="1"/>
    <col min="3856" max="3856" width="21.5703125" style="2" customWidth="1"/>
    <col min="3857" max="4096" width="9.140625" style="2"/>
    <col min="4097" max="4097" width="6.5703125" style="2" customWidth="1"/>
    <col min="4098" max="4098" width="7.7109375" style="2" customWidth="1"/>
    <col min="4099" max="4100" width="12.85546875" style="2" customWidth="1"/>
    <col min="4101" max="4101" width="9.7109375" style="2" customWidth="1"/>
    <col min="4102" max="4102" width="9.140625" style="2"/>
    <col min="4103" max="4103" width="16.140625" style="2" customWidth="1"/>
    <col min="4104" max="4104" width="14.42578125" style="2" bestFit="1" customWidth="1"/>
    <col min="4105" max="4105" width="28.7109375" style="2" customWidth="1"/>
    <col min="4106" max="4106" width="27.42578125" style="2" customWidth="1"/>
    <col min="4107" max="4107" width="11.85546875" style="2" customWidth="1"/>
    <col min="4108" max="4108" width="27.7109375" style="2" customWidth="1"/>
    <col min="4109" max="4109" width="12.7109375" style="2" customWidth="1"/>
    <col min="4110" max="4110" width="38.140625" style="2" bestFit="1" customWidth="1"/>
    <col min="4111" max="4111" width="46.28515625" style="2" customWidth="1"/>
    <col min="4112" max="4112" width="21.5703125" style="2" customWidth="1"/>
    <col min="4113" max="4352" width="9.140625" style="2"/>
    <col min="4353" max="4353" width="6.5703125" style="2" customWidth="1"/>
    <col min="4354" max="4354" width="7.7109375" style="2" customWidth="1"/>
    <col min="4355" max="4356" width="12.85546875" style="2" customWidth="1"/>
    <col min="4357" max="4357" width="9.7109375" style="2" customWidth="1"/>
    <col min="4358" max="4358" width="9.140625" style="2"/>
    <col min="4359" max="4359" width="16.140625" style="2" customWidth="1"/>
    <col min="4360" max="4360" width="14.42578125" style="2" bestFit="1" customWidth="1"/>
    <col min="4361" max="4361" width="28.7109375" style="2" customWidth="1"/>
    <col min="4362" max="4362" width="27.42578125" style="2" customWidth="1"/>
    <col min="4363" max="4363" width="11.85546875" style="2" customWidth="1"/>
    <col min="4364" max="4364" width="27.7109375" style="2" customWidth="1"/>
    <col min="4365" max="4365" width="12.7109375" style="2" customWidth="1"/>
    <col min="4366" max="4366" width="38.140625" style="2" bestFit="1" customWidth="1"/>
    <col min="4367" max="4367" width="46.28515625" style="2" customWidth="1"/>
    <col min="4368" max="4368" width="21.5703125" style="2" customWidth="1"/>
    <col min="4369" max="4608" width="9.140625" style="2"/>
    <col min="4609" max="4609" width="6.5703125" style="2" customWidth="1"/>
    <col min="4610" max="4610" width="7.7109375" style="2" customWidth="1"/>
    <col min="4611" max="4612" width="12.85546875" style="2" customWidth="1"/>
    <col min="4613" max="4613" width="9.7109375" style="2" customWidth="1"/>
    <col min="4614" max="4614" width="9.140625" style="2"/>
    <col min="4615" max="4615" width="16.140625" style="2" customWidth="1"/>
    <col min="4616" max="4616" width="14.42578125" style="2" bestFit="1" customWidth="1"/>
    <col min="4617" max="4617" width="28.7109375" style="2" customWidth="1"/>
    <col min="4618" max="4618" width="27.42578125" style="2" customWidth="1"/>
    <col min="4619" max="4619" width="11.85546875" style="2" customWidth="1"/>
    <col min="4620" max="4620" width="27.7109375" style="2" customWidth="1"/>
    <col min="4621" max="4621" width="12.7109375" style="2" customWidth="1"/>
    <col min="4622" max="4622" width="38.140625" style="2" bestFit="1" customWidth="1"/>
    <col min="4623" max="4623" width="46.28515625" style="2" customWidth="1"/>
    <col min="4624" max="4624" width="21.5703125" style="2" customWidth="1"/>
    <col min="4625" max="4864" width="9.140625" style="2"/>
    <col min="4865" max="4865" width="6.5703125" style="2" customWidth="1"/>
    <col min="4866" max="4866" width="7.7109375" style="2" customWidth="1"/>
    <col min="4867" max="4868" width="12.85546875" style="2" customWidth="1"/>
    <col min="4869" max="4869" width="9.7109375" style="2" customWidth="1"/>
    <col min="4870" max="4870" width="9.140625" style="2"/>
    <col min="4871" max="4871" width="16.140625" style="2" customWidth="1"/>
    <col min="4872" max="4872" width="14.42578125" style="2" bestFit="1" customWidth="1"/>
    <col min="4873" max="4873" width="28.7109375" style="2" customWidth="1"/>
    <col min="4874" max="4874" width="27.42578125" style="2" customWidth="1"/>
    <col min="4875" max="4875" width="11.85546875" style="2" customWidth="1"/>
    <col min="4876" max="4876" width="27.7109375" style="2" customWidth="1"/>
    <col min="4877" max="4877" width="12.7109375" style="2" customWidth="1"/>
    <col min="4878" max="4878" width="38.140625" style="2" bestFit="1" customWidth="1"/>
    <col min="4879" max="4879" width="46.28515625" style="2" customWidth="1"/>
    <col min="4880" max="4880" width="21.5703125" style="2" customWidth="1"/>
    <col min="4881" max="5120" width="9.140625" style="2"/>
    <col min="5121" max="5121" width="6.5703125" style="2" customWidth="1"/>
    <col min="5122" max="5122" width="7.7109375" style="2" customWidth="1"/>
    <col min="5123" max="5124" width="12.85546875" style="2" customWidth="1"/>
    <col min="5125" max="5125" width="9.7109375" style="2" customWidth="1"/>
    <col min="5126" max="5126" width="9.140625" style="2"/>
    <col min="5127" max="5127" width="16.140625" style="2" customWidth="1"/>
    <col min="5128" max="5128" width="14.42578125" style="2" bestFit="1" customWidth="1"/>
    <col min="5129" max="5129" width="28.7109375" style="2" customWidth="1"/>
    <col min="5130" max="5130" width="27.42578125" style="2" customWidth="1"/>
    <col min="5131" max="5131" width="11.85546875" style="2" customWidth="1"/>
    <col min="5132" max="5132" width="27.7109375" style="2" customWidth="1"/>
    <col min="5133" max="5133" width="12.7109375" style="2" customWidth="1"/>
    <col min="5134" max="5134" width="38.140625" style="2" bestFit="1" customWidth="1"/>
    <col min="5135" max="5135" width="46.28515625" style="2" customWidth="1"/>
    <col min="5136" max="5136" width="21.5703125" style="2" customWidth="1"/>
    <col min="5137" max="5376" width="9.140625" style="2"/>
    <col min="5377" max="5377" width="6.5703125" style="2" customWidth="1"/>
    <col min="5378" max="5378" width="7.7109375" style="2" customWidth="1"/>
    <col min="5379" max="5380" width="12.85546875" style="2" customWidth="1"/>
    <col min="5381" max="5381" width="9.7109375" style="2" customWidth="1"/>
    <col min="5382" max="5382" width="9.140625" style="2"/>
    <col min="5383" max="5383" width="16.140625" style="2" customWidth="1"/>
    <col min="5384" max="5384" width="14.42578125" style="2" bestFit="1" customWidth="1"/>
    <col min="5385" max="5385" width="28.7109375" style="2" customWidth="1"/>
    <col min="5386" max="5386" width="27.42578125" style="2" customWidth="1"/>
    <col min="5387" max="5387" width="11.85546875" style="2" customWidth="1"/>
    <col min="5388" max="5388" width="27.7109375" style="2" customWidth="1"/>
    <col min="5389" max="5389" width="12.7109375" style="2" customWidth="1"/>
    <col min="5390" max="5390" width="38.140625" style="2" bestFit="1" customWidth="1"/>
    <col min="5391" max="5391" width="46.28515625" style="2" customWidth="1"/>
    <col min="5392" max="5392" width="21.5703125" style="2" customWidth="1"/>
    <col min="5393" max="5632" width="9.140625" style="2"/>
    <col min="5633" max="5633" width="6.5703125" style="2" customWidth="1"/>
    <col min="5634" max="5634" width="7.7109375" style="2" customWidth="1"/>
    <col min="5635" max="5636" width="12.85546875" style="2" customWidth="1"/>
    <col min="5637" max="5637" width="9.7109375" style="2" customWidth="1"/>
    <col min="5638" max="5638" width="9.140625" style="2"/>
    <col min="5639" max="5639" width="16.140625" style="2" customWidth="1"/>
    <col min="5640" max="5640" width="14.42578125" style="2" bestFit="1" customWidth="1"/>
    <col min="5641" max="5641" width="28.7109375" style="2" customWidth="1"/>
    <col min="5642" max="5642" width="27.42578125" style="2" customWidth="1"/>
    <col min="5643" max="5643" width="11.85546875" style="2" customWidth="1"/>
    <col min="5644" max="5644" width="27.7109375" style="2" customWidth="1"/>
    <col min="5645" max="5645" width="12.7109375" style="2" customWidth="1"/>
    <col min="5646" max="5646" width="38.140625" style="2" bestFit="1" customWidth="1"/>
    <col min="5647" max="5647" width="46.28515625" style="2" customWidth="1"/>
    <col min="5648" max="5648" width="21.5703125" style="2" customWidth="1"/>
    <col min="5649" max="5888" width="9.140625" style="2"/>
    <col min="5889" max="5889" width="6.5703125" style="2" customWidth="1"/>
    <col min="5890" max="5890" width="7.7109375" style="2" customWidth="1"/>
    <col min="5891" max="5892" width="12.85546875" style="2" customWidth="1"/>
    <col min="5893" max="5893" width="9.7109375" style="2" customWidth="1"/>
    <col min="5894" max="5894" width="9.140625" style="2"/>
    <col min="5895" max="5895" width="16.140625" style="2" customWidth="1"/>
    <col min="5896" max="5896" width="14.42578125" style="2" bestFit="1" customWidth="1"/>
    <col min="5897" max="5897" width="28.7109375" style="2" customWidth="1"/>
    <col min="5898" max="5898" width="27.42578125" style="2" customWidth="1"/>
    <col min="5899" max="5899" width="11.85546875" style="2" customWidth="1"/>
    <col min="5900" max="5900" width="27.7109375" style="2" customWidth="1"/>
    <col min="5901" max="5901" width="12.7109375" style="2" customWidth="1"/>
    <col min="5902" max="5902" width="38.140625" style="2" bestFit="1" customWidth="1"/>
    <col min="5903" max="5903" width="46.28515625" style="2" customWidth="1"/>
    <col min="5904" max="5904" width="21.5703125" style="2" customWidth="1"/>
    <col min="5905" max="6144" width="9.140625" style="2"/>
    <col min="6145" max="6145" width="6.5703125" style="2" customWidth="1"/>
    <col min="6146" max="6146" width="7.7109375" style="2" customWidth="1"/>
    <col min="6147" max="6148" width="12.85546875" style="2" customWidth="1"/>
    <col min="6149" max="6149" width="9.7109375" style="2" customWidth="1"/>
    <col min="6150" max="6150" width="9.140625" style="2"/>
    <col min="6151" max="6151" width="16.140625" style="2" customWidth="1"/>
    <col min="6152" max="6152" width="14.42578125" style="2" bestFit="1" customWidth="1"/>
    <col min="6153" max="6153" width="28.7109375" style="2" customWidth="1"/>
    <col min="6154" max="6154" width="27.42578125" style="2" customWidth="1"/>
    <col min="6155" max="6155" width="11.85546875" style="2" customWidth="1"/>
    <col min="6156" max="6156" width="27.7109375" style="2" customWidth="1"/>
    <col min="6157" max="6157" width="12.7109375" style="2" customWidth="1"/>
    <col min="6158" max="6158" width="38.140625" style="2" bestFit="1" customWidth="1"/>
    <col min="6159" max="6159" width="46.28515625" style="2" customWidth="1"/>
    <col min="6160" max="6160" width="21.5703125" style="2" customWidth="1"/>
    <col min="6161" max="6400" width="9.140625" style="2"/>
    <col min="6401" max="6401" width="6.5703125" style="2" customWidth="1"/>
    <col min="6402" max="6402" width="7.7109375" style="2" customWidth="1"/>
    <col min="6403" max="6404" width="12.85546875" style="2" customWidth="1"/>
    <col min="6405" max="6405" width="9.7109375" style="2" customWidth="1"/>
    <col min="6406" max="6406" width="9.140625" style="2"/>
    <col min="6407" max="6407" width="16.140625" style="2" customWidth="1"/>
    <col min="6408" max="6408" width="14.42578125" style="2" bestFit="1" customWidth="1"/>
    <col min="6409" max="6409" width="28.7109375" style="2" customWidth="1"/>
    <col min="6410" max="6410" width="27.42578125" style="2" customWidth="1"/>
    <col min="6411" max="6411" width="11.85546875" style="2" customWidth="1"/>
    <col min="6412" max="6412" width="27.7109375" style="2" customWidth="1"/>
    <col min="6413" max="6413" width="12.7109375" style="2" customWidth="1"/>
    <col min="6414" max="6414" width="38.140625" style="2" bestFit="1" customWidth="1"/>
    <col min="6415" max="6415" width="46.28515625" style="2" customWidth="1"/>
    <col min="6416" max="6416" width="21.5703125" style="2" customWidth="1"/>
    <col min="6417" max="6656" width="9.140625" style="2"/>
    <col min="6657" max="6657" width="6.5703125" style="2" customWidth="1"/>
    <col min="6658" max="6658" width="7.7109375" style="2" customWidth="1"/>
    <col min="6659" max="6660" width="12.85546875" style="2" customWidth="1"/>
    <col min="6661" max="6661" width="9.7109375" style="2" customWidth="1"/>
    <col min="6662" max="6662" width="9.140625" style="2"/>
    <col min="6663" max="6663" width="16.140625" style="2" customWidth="1"/>
    <col min="6664" max="6664" width="14.42578125" style="2" bestFit="1" customWidth="1"/>
    <col min="6665" max="6665" width="28.7109375" style="2" customWidth="1"/>
    <col min="6666" max="6666" width="27.42578125" style="2" customWidth="1"/>
    <col min="6667" max="6667" width="11.85546875" style="2" customWidth="1"/>
    <col min="6668" max="6668" width="27.7109375" style="2" customWidth="1"/>
    <col min="6669" max="6669" width="12.7109375" style="2" customWidth="1"/>
    <col min="6670" max="6670" width="38.140625" style="2" bestFit="1" customWidth="1"/>
    <col min="6671" max="6671" width="46.28515625" style="2" customWidth="1"/>
    <col min="6672" max="6672" width="21.5703125" style="2" customWidth="1"/>
    <col min="6673" max="6912" width="9.140625" style="2"/>
    <col min="6913" max="6913" width="6.5703125" style="2" customWidth="1"/>
    <col min="6914" max="6914" width="7.7109375" style="2" customWidth="1"/>
    <col min="6915" max="6916" width="12.85546875" style="2" customWidth="1"/>
    <col min="6917" max="6917" width="9.7109375" style="2" customWidth="1"/>
    <col min="6918" max="6918" width="9.140625" style="2"/>
    <col min="6919" max="6919" width="16.140625" style="2" customWidth="1"/>
    <col min="6920" max="6920" width="14.42578125" style="2" bestFit="1" customWidth="1"/>
    <col min="6921" max="6921" width="28.7109375" style="2" customWidth="1"/>
    <col min="6922" max="6922" width="27.42578125" style="2" customWidth="1"/>
    <col min="6923" max="6923" width="11.85546875" style="2" customWidth="1"/>
    <col min="6924" max="6924" width="27.7109375" style="2" customWidth="1"/>
    <col min="6925" max="6925" width="12.7109375" style="2" customWidth="1"/>
    <col min="6926" max="6926" width="38.140625" style="2" bestFit="1" customWidth="1"/>
    <col min="6927" max="6927" width="46.28515625" style="2" customWidth="1"/>
    <col min="6928" max="6928" width="21.5703125" style="2" customWidth="1"/>
    <col min="6929" max="7168" width="9.140625" style="2"/>
    <col min="7169" max="7169" width="6.5703125" style="2" customWidth="1"/>
    <col min="7170" max="7170" width="7.7109375" style="2" customWidth="1"/>
    <col min="7171" max="7172" width="12.85546875" style="2" customWidth="1"/>
    <col min="7173" max="7173" width="9.7109375" style="2" customWidth="1"/>
    <col min="7174" max="7174" width="9.140625" style="2"/>
    <col min="7175" max="7175" width="16.140625" style="2" customWidth="1"/>
    <col min="7176" max="7176" width="14.42578125" style="2" bestFit="1" customWidth="1"/>
    <col min="7177" max="7177" width="28.7109375" style="2" customWidth="1"/>
    <col min="7178" max="7178" width="27.42578125" style="2" customWidth="1"/>
    <col min="7179" max="7179" width="11.85546875" style="2" customWidth="1"/>
    <col min="7180" max="7180" width="27.7109375" style="2" customWidth="1"/>
    <col min="7181" max="7181" width="12.7109375" style="2" customWidth="1"/>
    <col min="7182" max="7182" width="38.140625" style="2" bestFit="1" customWidth="1"/>
    <col min="7183" max="7183" width="46.28515625" style="2" customWidth="1"/>
    <col min="7184" max="7184" width="21.5703125" style="2" customWidth="1"/>
    <col min="7185" max="7424" width="9.140625" style="2"/>
    <col min="7425" max="7425" width="6.5703125" style="2" customWidth="1"/>
    <col min="7426" max="7426" width="7.7109375" style="2" customWidth="1"/>
    <col min="7427" max="7428" width="12.85546875" style="2" customWidth="1"/>
    <col min="7429" max="7429" width="9.7109375" style="2" customWidth="1"/>
    <col min="7430" max="7430" width="9.140625" style="2"/>
    <col min="7431" max="7431" width="16.140625" style="2" customWidth="1"/>
    <col min="7432" max="7432" width="14.42578125" style="2" bestFit="1" customWidth="1"/>
    <col min="7433" max="7433" width="28.7109375" style="2" customWidth="1"/>
    <col min="7434" max="7434" width="27.42578125" style="2" customWidth="1"/>
    <col min="7435" max="7435" width="11.85546875" style="2" customWidth="1"/>
    <col min="7436" max="7436" width="27.7109375" style="2" customWidth="1"/>
    <col min="7437" max="7437" width="12.7109375" style="2" customWidth="1"/>
    <col min="7438" max="7438" width="38.140625" style="2" bestFit="1" customWidth="1"/>
    <col min="7439" max="7439" width="46.28515625" style="2" customWidth="1"/>
    <col min="7440" max="7440" width="21.5703125" style="2" customWidth="1"/>
    <col min="7441" max="7680" width="9.140625" style="2"/>
    <col min="7681" max="7681" width="6.5703125" style="2" customWidth="1"/>
    <col min="7682" max="7682" width="7.7109375" style="2" customWidth="1"/>
    <col min="7683" max="7684" width="12.85546875" style="2" customWidth="1"/>
    <col min="7685" max="7685" width="9.7109375" style="2" customWidth="1"/>
    <col min="7686" max="7686" width="9.140625" style="2"/>
    <col min="7687" max="7687" width="16.140625" style="2" customWidth="1"/>
    <col min="7688" max="7688" width="14.42578125" style="2" bestFit="1" customWidth="1"/>
    <col min="7689" max="7689" width="28.7109375" style="2" customWidth="1"/>
    <col min="7690" max="7690" width="27.42578125" style="2" customWidth="1"/>
    <col min="7691" max="7691" width="11.85546875" style="2" customWidth="1"/>
    <col min="7692" max="7692" width="27.7109375" style="2" customWidth="1"/>
    <col min="7693" max="7693" width="12.7109375" style="2" customWidth="1"/>
    <col min="7694" max="7694" width="38.140625" style="2" bestFit="1" customWidth="1"/>
    <col min="7695" max="7695" width="46.28515625" style="2" customWidth="1"/>
    <col min="7696" max="7696" width="21.5703125" style="2" customWidth="1"/>
    <col min="7697" max="7936" width="9.140625" style="2"/>
    <col min="7937" max="7937" width="6.5703125" style="2" customWidth="1"/>
    <col min="7938" max="7938" width="7.7109375" style="2" customWidth="1"/>
    <col min="7939" max="7940" width="12.85546875" style="2" customWidth="1"/>
    <col min="7941" max="7941" width="9.7109375" style="2" customWidth="1"/>
    <col min="7942" max="7942" width="9.140625" style="2"/>
    <col min="7943" max="7943" width="16.140625" style="2" customWidth="1"/>
    <col min="7944" max="7944" width="14.42578125" style="2" bestFit="1" customWidth="1"/>
    <col min="7945" max="7945" width="28.7109375" style="2" customWidth="1"/>
    <col min="7946" max="7946" width="27.42578125" style="2" customWidth="1"/>
    <col min="7947" max="7947" width="11.85546875" style="2" customWidth="1"/>
    <col min="7948" max="7948" width="27.7109375" style="2" customWidth="1"/>
    <col min="7949" max="7949" width="12.7109375" style="2" customWidth="1"/>
    <col min="7950" max="7950" width="38.140625" style="2" bestFit="1" customWidth="1"/>
    <col min="7951" max="7951" width="46.28515625" style="2" customWidth="1"/>
    <col min="7952" max="7952" width="21.5703125" style="2" customWidth="1"/>
    <col min="7953" max="8192" width="9.140625" style="2"/>
    <col min="8193" max="8193" width="6.5703125" style="2" customWidth="1"/>
    <col min="8194" max="8194" width="7.7109375" style="2" customWidth="1"/>
    <col min="8195" max="8196" width="12.85546875" style="2" customWidth="1"/>
    <col min="8197" max="8197" width="9.7109375" style="2" customWidth="1"/>
    <col min="8198" max="8198" width="9.140625" style="2"/>
    <col min="8199" max="8199" width="16.140625" style="2" customWidth="1"/>
    <col min="8200" max="8200" width="14.42578125" style="2" bestFit="1" customWidth="1"/>
    <col min="8201" max="8201" width="28.7109375" style="2" customWidth="1"/>
    <col min="8202" max="8202" width="27.42578125" style="2" customWidth="1"/>
    <col min="8203" max="8203" width="11.85546875" style="2" customWidth="1"/>
    <col min="8204" max="8204" width="27.7109375" style="2" customWidth="1"/>
    <col min="8205" max="8205" width="12.7109375" style="2" customWidth="1"/>
    <col min="8206" max="8206" width="38.140625" style="2" bestFit="1" customWidth="1"/>
    <col min="8207" max="8207" width="46.28515625" style="2" customWidth="1"/>
    <col min="8208" max="8208" width="21.5703125" style="2" customWidth="1"/>
    <col min="8209" max="8448" width="9.140625" style="2"/>
    <col min="8449" max="8449" width="6.5703125" style="2" customWidth="1"/>
    <col min="8450" max="8450" width="7.7109375" style="2" customWidth="1"/>
    <col min="8451" max="8452" width="12.85546875" style="2" customWidth="1"/>
    <col min="8453" max="8453" width="9.7109375" style="2" customWidth="1"/>
    <col min="8454" max="8454" width="9.140625" style="2"/>
    <col min="8455" max="8455" width="16.140625" style="2" customWidth="1"/>
    <col min="8456" max="8456" width="14.42578125" style="2" bestFit="1" customWidth="1"/>
    <col min="8457" max="8457" width="28.7109375" style="2" customWidth="1"/>
    <col min="8458" max="8458" width="27.42578125" style="2" customWidth="1"/>
    <col min="8459" max="8459" width="11.85546875" style="2" customWidth="1"/>
    <col min="8460" max="8460" width="27.7109375" style="2" customWidth="1"/>
    <col min="8461" max="8461" width="12.7109375" style="2" customWidth="1"/>
    <col min="8462" max="8462" width="38.140625" style="2" bestFit="1" customWidth="1"/>
    <col min="8463" max="8463" width="46.28515625" style="2" customWidth="1"/>
    <col min="8464" max="8464" width="21.5703125" style="2" customWidth="1"/>
    <col min="8465" max="8704" width="9.140625" style="2"/>
    <col min="8705" max="8705" width="6.5703125" style="2" customWidth="1"/>
    <col min="8706" max="8706" width="7.7109375" style="2" customWidth="1"/>
    <col min="8707" max="8708" width="12.85546875" style="2" customWidth="1"/>
    <col min="8709" max="8709" width="9.7109375" style="2" customWidth="1"/>
    <col min="8710" max="8710" width="9.140625" style="2"/>
    <col min="8711" max="8711" width="16.140625" style="2" customWidth="1"/>
    <col min="8712" max="8712" width="14.42578125" style="2" bestFit="1" customWidth="1"/>
    <col min="8713" max="8713" width="28.7109375" style="2" customWidth="1"/>
    <col min="8714" max="8714" width="27.42578125" style="2" customWidth="1"/>
    <col min="8715" max="8715" width="11.85546875" style="2" customWidth="1"/>
    <col min="8716" max="8716" width="27.7109375" style="2" customWidth="1"/>
    <col min="8717" max="8717" width="12.7109375" style="2" customWidth="1"/>
    <col min="8718" max="8718" width="38.140625" style="2" bestFit="1" customWidth="1"/>
    <col min="8719" max="8719" width="46.28515625" style="2" customWidth="1"/>
    <col min="8720" max="8720" width="21.5703125" style="2" customWidth="1"/>
    <col min="8721" max="8960" width="9.140625" style="2"/>
    <col min="8961" max="8961" width="6.5703125" style="2" customWidth="1"/>
    <col min="8962" max="8962" width="7.7109375" style="2" customWidth="1"/>
    <col min="8963" max="8964" width="12.85546875" style="2" customWidth="1"/>
    <col min="8965" max="8965" width="9.7109375" style="2" customWidth="1"/>
    <col min="8966" max="8966" width="9.140625" style="2"/>
    <col min="8967" max="8967" width="16.140625" style="2" customWidth="1"/>
    <col min="8968" max="8968" width="14.42578125" style="2" bestFit="1" customWidth="1"/>
    <col min="8969" max="8969" width="28.7109375" style="2" customWidth="1"/>
    <col min="8970" max="8970" width="27.42578125" style="2" customWidth="1"/>
    <col min="8971" max="8971" width="11.85546875" style="2" customWidth="1"/>
    <col min="8972" max="8972" width="27.7109375" style="2" customWidth="1"/>
    <col min="8973" max="8973" width="12.7109375" style="2" customWidth="1"/>
    <col min="8974" max="8974" width="38.140625" style="2" bestFit="1" customWidth="1"/>
    <col min="8975" max="8975" width="46.28515625" style="2" customWidth="1"/>
    <col min="8976" max="8976" width="21.5703125" style="2" customWidth="1"/>
    <col min="8977" max="9216" width="9.140625" style="2"/>
    <col min="9217" max="9217" width="6.5703125" style="2" customWidth="1"/>
    <col min="9218" max="9218" width="7.7109375" style="2" customWidth="1"/>
    <col min="9219" max="9220" width="12.85546875" style="2" customWidth="1"/>
    <col min="9221" max="9221" width="9.7109375" style="2" customWidth="1"/>
    <col min="9222" max="9222" width="9.140625" style="2"/>
    <col min="9223" max="9223" width="16.140625" style="2" customWidth="1"/>
    <col min="9224" max="9224" width="14.42578125" style="2" bestFit="1" customWidth="1"/>
    <col min="9225" max="9225" width="28.7109375" style="2" customWidth="1"/>
    <col min="9226" max="9226" width="27.42578125" style="2" customWidth="1"/>
    <col min="9227" max="9227" width="11.85546875" style="2" customWidth="1"/>
    <col min="9228" max="9228" width="27.7109375" style="2" customWidth="1"/>
    <col min="9229" max="9229" width="12.7109375" style="2" customWidth="1"/>
    <col min="9230" max="9230" width="38.140625" style="2" bestFit="1" customWidth="1"/>
    <col min="9231" max="9231" width="46.28515625" style="2" customWidth="1"/>
    <col min="9232" max="9232" width="21.5703125" style="2" customWidth="1"/>
    <col min="9233" max="9472" width="9.140625" style="2"/>
    <col min="9473" max="9473" width="6.5703125" style="2" customWidth="1"/>
    <col min="9474" max="9474" width="7.7109375" style="2" customWidth="1"/>
    <col min="9475" max="9476" width="12.85546875" style="2" customWidth="1"/>
    <col min="9477" max="9477" width="9.7109375" style="2" customWidth="1"/>
    <col min="9478" max="9478" width="9.140625" style="2"/>
    <col min="9479" max="9479" width="16.140625" style="2" customWidth="1"/>
    <col min="9480" max="9480" width="14.42578125" style="2" bestFit="1" customWidth="1"/>
    <col min="9481" max="9481" width="28.7109375" style="2" customWidth="1"/>
    <col min="9482" max="9482" width="27.42578125" style="2" customWidth="1"/>
    <col min="9483" max="9483" width="11.85546875" style="2" customWidth="1"/>
    <col min="9484" max="9484" width="27.7109375" style="2" customWidth="1"/>
    <col min="9485" max="9485" width="12.7109375" style="2" customWidth="1"/>
    <col min="9486" max="9486" width="38.140625" style="2" bestFit="1" customWidth="1"/>
    <col min="9487" max="9487" width="46.28515625" style="2" customWidth="1"/>
    <col min="9488" max="9488" width="21.5703125" style="2" customWidth="1"/>
    <col min="9489" max="9728" width="9.140625" style="2"/>
    <col min="9729" max="9729" width="6.5703125" style="2" customWidth="1"/>
    <col min="9730" max="9730" width="7.7109375" style="2" customWidth="1"/>
    <col min="9731" max="9732" width="12.85546875" style="2" customWidth="1"/>
    <col min="9733" max="9733" width="9.7109375" style="2" customWidth="1"/>
    <col min="9734" max="9734" width="9.140625" style="2"/>
    <col min="9735" max="9735" width="16.140625" style="2" customWidth="1"/>
    <col min="9736" max="9736" width="14.42578125" style="2" bestFit="1" customWidth="1"/>
    <col min="9737" max="9737" width="28.7109375" style="2" customWidth="1"/>
    <col min="9738" max="9738" width="27.42578125" style="2" customWidth="1"/>
    <col min="9739" max="9739" width="11.85546875" style="2" customWidth="1"/>
    <col min="9740" max="9740" width="27.7109375" style="2" customWidth="1"/>
    <col min="9741" max="9741" width="12.7109375" style="2" customWidth="1"/>
    <col min="9742" max="9742" width="38.140625" style="2" bestFit="1" customWidth="1"/>
    <col min="9743" max="9743" width="46.28515625" style="2" customWidth="1"/>
    <col min="9744" max="9744" width="21.5703125" style="2" customWidth="1"/>
    <col min="9745" max="9984" width="9.140625" style="2"/>
    <col min="9985" max="9985" width="6.5703125" style="2" customWidth="1"/>
    <col min="9986" max="9986" width="7.7109375" style="2" customWidth="1"/>
    <col min="9987" max="9988" width="12.85546875" style="2" customWidth="1"/>
    <col min="9989" max="9989" width="9.7109375" style="2" customWidth="1"/>
    <col min="9990" max="9990" width="9.140625" style="2"/>
    <col min="9991" max="9991" width="16.140625" style="2" customWidth="1"/>
    <col min="9992" max="9992" width="14.42578125" style="2" bestFit="1" customWidth="1"/>
    <col min="9993" max="9993" width="28.7109375" style="2" customWidth="1"/>
    <col min="9994" max="9994" width="27.42578125" style="2" customWidth="1"/>
    <col min="9995" max="9995" width="11.85546875" style="2" customWidth="1"/>
    <col min="9996" max="9996" width="27.7109375" style="2" customWidth="1"/>
    <col min="9997" max="9997" width="12.7109375" style="2" customWidth="1"/>
    <col min="9998" max="9998" width="38.140625" style="2" bestFit="1" customWidth="1"/>
    <col min="9999" max="9999" width="46.28515625" style="2" customWidth="1"/>
    <col min="10000" max="10000" width="21.5703125" style="2" customWidth="1"/>
    <col min="10001" max="10240" width="9.140625" style="2"/>
    <col min="10241" max="10241" width="6.5703125" style="2" customWidth="1"/>
    <col min="10242" max="10242" width="7.7109375" style="2" customWidth="1"/>
    <col min="10243" max="10244" width="12.85546875" style="2" customWidth="1"/>
    <col min="10245" max="10245" width="9.7109375" style="2" customWidth="1"/>
    <col min="10246" max="10246" width="9.140625" style="2"/>
    <col min="10247" max="10247" width="16.140625" style="2" customWidth="1"/>
    <col min="10248" max="10248" width="14.42578125" style="2" bestFit="1" customWidth="1"/>
    <col min="10249" max="10249" width="28.7109375" style="2" customWidth="1"/>
    <col min="10250" max="10250" width="27.42578125" style="2" customWidth="1"/>
    <col min="10251" max="10251" width="11.85546875" style="2" customWidth="1"/>
    <col min="10252" max="10252" width="27.7109375" style="2" customWidth="1"/>
    <col min="10253" max="10253" width="12.7109375" style="2" customWidth="1"/>
    <col min="10254" max="10254" width="38.140625" style="2" bestFit="1" customWidth="1"/>
    <col min="10255" max="10255" width="46.28515625" style="2" customWidth="1"/>
    <col min="10256" max="10256" width="21.5703125" style="2" customWidth="1"/>
    <col min="10257" max="10496" width="9.140625" style="2"/>
    <col min="10497" max="10497" width="6.5703125" style="2" customWidth="1"/>
    <col min="10498" max="10498" width="7.7109375" style="2" customWidth="1"/>
    <col min="10499" max="10500" width="12.85546875" style="2" customWidth="1"/>
    <col min="10501" max="10501" width="9.7109375" style="2" customWidth="1"/>
    <col min="10502" max="10502" width="9.140625" style="2"/>
    <col min="10503" max="10503" width="16.140625" style="2" customWidth="1"/>
    <col min="10504" max="10504" width="14.42578125" style="2" bestFit="1" customWidth="1"/>
    <col min="10505" max="10505" width="28.7109375" style="2" customWidth="1"/>
    <col min="10506" max="10506" width="27.42578125" style="2" customWidth="1"/>
    <col min="10507" max="10507" width="11.85546875" style="2" customWidth="1"/>
    <col min="10508" max="10508" width="27.7109375" style="2" customWidth="1"/>
    <col min="10509" max="10509" width="12.7109375" style="2" customWidth="1"/>
    <col min="10510" max="10510" width="38.140625" style="2" bestFit="1" customWidth="1"/>
    <col min="10511" max="10511" width="46.28515625" style="2" customWidth="1"/>
    <col min="10512" max="10512" width="21.5703125" style="2" customWidth="1"/>
    <col min="10513" max="10752" width="9.140625" style="2"/>
    <col min="10753" max="10753" width="6.5703125" style="2" customWidth="1"/>
    <col min="10754" max="10754" width="7.7109375" style="2" customWidth="1"/>
    <col min="10755" max="10756" width="12.85546875" style="2" customWidth="1"/>
    <col min="10757" max="10757" width="9.7109375" style="2" customWidth="1"/>
    <col min="10758" max="10758" width="9.140625" style="2"/>
    <col min="10759" max="10759" width="16.140625" style="2" customWidth="1"/>
    <col min="10760" max="10760" width="14.42578125" style="2" bestFit="1" customWidth="1"/>
    <col min="10761" max="10761" width="28.7109375" style="2" customWidth="1"/>
    <col min="10762" max="10762" width="27.42578125" style="2" customWidth="1"/>
    <col min="10763" max="10763" width="11.85546875" style="2" customWidth="1"/>
    <col min="10764" max="10764" width="27.7109375" style="2" customWidth="1"/>
    <col min="10765" max="10765" width="12.7109375" style="2" customWidth="1"/>
    <col min="10766" max="10766" width="38.140625" style="2" bestFit="1" customWidth="1"/>
    <col min="10767" max="10767" width="46.28515625" style="2" customWidth="1"/>
    <col min="10768" max="10768" width="21.5703125" style="2" customWidth="1"/>
    <col min="10769" max="11008" width="9.140625" style="2"/>
    <col min="11009" max="11009" width="6.5703125" style="2" customWidth="1"/>
    <col min="11010" max="11010" width="7.7109375" style="2" customWidth="1"/>
    <col min="11011" max="11012" width="12.85546875" style="2" customWidth="1"/>
    <col min="11013" max="11013" width="9.7109375" style="2" customWidth="1"/>
    <col min="11014" max="11014" width="9.140625" style="2"/>
    <col min="11015" max="11015" width="16.140625" style="2" customWidth="1"/>
    <col min="11016" max="11016" width="14.42578125" style="2" bestFit="1" customWidth="1"/>
    <col min="11017" max="11017" width="28.7109375" style="2" customWidth="1"/>
    <col min="11018" max="11018" width="27.42578125" style="2" customWidth="1"/>
    <col min="11019" max="11019" width="11.85546875" style="2" customWidth="1"/>
    <col min="11020" max="11020" width="27.7109375" style="2" customWidth="1"/>
    <col min="11021" max="11021" width="12.7109375" style="2" customWidth="1"/>
    <col min="11022" max="11022" width="38.140625" style="2" bestFit="1" customWidth="1"/>
    <col min="11023" max="11023" width="46.28515625" style="2" customWidth="1"/>
    <col min="11024" max="11024" width="21.5703125" style="2" customWidth="1"/>
    <col min="11025" max="11264" width="9.140625" style="2"/>
    <col min="11265" max="11265" width="6.5703125" style="2" customWidth="1"/>
    <col min="11266" max="11266" width="7.7109375" style="2" customWidth="1"/>
    <col min="11267" max="11268" width="12.85546875" style="2" customWidth="1"/>
    <col min="11269" max="11269" width="9.7109375" style="2" customWidth="1"/>
    <col min="11270" max="11270" width="9.140625" style="2"/>
    <col min="11271" max="11271" width="16.140625" style="2" customWidth="1"/>
    <col min="11272" max="11272" width="14.42578125" style="2" bestFit="1" customWidth="1"/>
    <col min="11273" max="11273" width="28.7109375" style="2" customWidth="1"/>
    <col min="11274" max="11274" width="27.42578125" style="2" customWidth="1"/>
    <col min="11275" max="11275" width="11.85546875" style="2" customWidth="1"/>
    <col min="11276" max="11276" width="27.7109375" style="2" customWidth="1"/>
    <col min="11277" max="11277" width="12.7109375" style="2" customWidth="1"/>
    <col min="11278" max="11278" width="38.140625" style="2" bestFit="1" customWidth="1"/>
    <col min="11279" max="11279" width="46.28515625" style="2" customWidth="1"/>
    <col min="11280" max="11280" width="21.5703125" style="2" customWidth="1"/>
    <col min="11281" max="11520" width="9.140625" style="2"/>
    <col min="11521" max="11521" width="6.5703125" style="2" customWidth="1"/>
    <col min="11522" max="11522" width="7.7109375" style="2" customWidth="1"/>
    <col min="11523" max="11524" width="12.85546875" style="2" customWidth="1"/>
    <col min="11525" max="11525" width="9.7109375" style="2" customWidth="1"/>
    <col min="11526" max="11526" width="9.140625" style="2"/>
    <col min="11527" max="11527" width="16.140625" style="2" customWidth="1"/>
    <col min="11528" max="11528" width="14.42578125" style="2" bestFit="1" customWidth="1"/>
    <col min="11529" max="11529" width="28.7109375" style="2" customWidth="1"/>
    <col min="11530" max="11530" width="27.42578125" style="2" customWidth="1"/>
    <col min="11531" max="11531" width="11.85546875" style="2" customWidth="1"/>
    <col min="11532" max="11532" width="27.7109375" style="2" customWidth="1"/>
    <col min="11533" max="11533" width="12.7109375" style="2" customWidth="1"/>
    <col min="11534" max="11534" width="38.140625" style="2" bestFit="1" customWidth="1"/>
    <col min="11535" max="11535" width="46.28515625" style="2" customWidth="1"/>
    <col min="11536" max="11536" width="21.5703125" style="2" customWidth="1"/>
    <col min="11537" max="11776" width="9.140625" style="2"/>
    <col min="11777" max="11777" width="6.5703125" style="2" customWidth="1"/>
    <col min="11778" max="11778" width="7.7109375" style="2" customWidth="1"/>
    <col min="11779" max="11780" width="12.85546875" style="2" customWidth="1"/>
    <col min="11781" max="11781" width="9.7109375" style="2" customWidth="1"/>
    <col min="11782" max="11782" width="9.140625" style="2"/>
    <col min="11783" max="11783" width="16.140625" style="2" customWidth="1"/>
    <col min="11784" max="11784" width="14.42578125" style="2" bestFit="1" customWidth="1"/>
    <col min="11785" max="11785" width="28.7109375" style="2" customWidth="1"/>
    <col min="11786" max="11786" width="27.42578125" style="2" customWidth="1"/>
    <col min="11787" max="11787" width="11.85546875" style="2" customWidth="1"/>
    <col min="11788" max="11788" width="27.7109375" style="2" customWidth="1"/>
    <col min="11789" max="11789" width="12.7109375" style="2" customWidth="1"/>
    <col min="11790" max="11790" width="38.140625" style="2" bestFit="1" customWidth="1"/>
    <col min="11791" max="11791" width="46.28515625" style="2" customWidth="1"/>
    <col min="11792" max="11792" width="21.5703125" style="2" customWidth="1"/>
    <col min="11793" max="12032" width="9.140625" style="2"/>
    <col min="12033" max="12033" width="6.5703125" style="2" customWidth="1"/>
    <col min="12034" max="12034" width="7.7109375" style="2" customWidth="1"/>
    <col min="12035" max="12036" width="12.85546875" style="2" customWidth="1"/>
    <col min="12037" max="12037" width="9.7109375" style="2" customWidth="1"/>
    <col min="12038" max="12038" width="9.140625" style="2"/>
    <col min="12039" max="12039" width="16.140625" style="2" customWidth="1"/>
    <col min="12040" max="12040" width="14.42578125" style="2" bestFit="1" customWidth="1"/>
    <col min="12041" max="12041" width="28.7109375" style="2" customWidth="1"/>
    <col min="12042" max="12042" width="27.42578125" style="2" customWidth="1"/>
    <col min="12043" max="12043" width="11.85546875" style="2" customWidth="1"/>
    <col min="12044" max="12044" width="27.7109375" style="2" customWidth="1"/>
    <col min="12045" max="12045" width="12.7109375" style="2" customWidth="1"/>
    <col min="12046" max="12046" width="38.140625" style="2" bestFit="1" customWidth="1"/>
    <col min="12047" max="12047" width="46.28515625" style="2" customWidth="1"/>
    <col min="12048" max="12048" width="21.5703125" style="2" customWidth="1"/>
    <col min="12049" max="12288" width="9.140625" style="2"/>
    <col min="12289" max="12289" width="6.5703125" style="2" customWidth="1"/>
    <col min="12290" max="12290" width="7.7109375" style="2" customWidth="1"/>
    <col min="12291" max="12292" width="12.85546875" style="2" customWidth="1"/>
    <col min="12293" max="12293" width="9.7109375" style="2" customWidth="1"/>
    <col min="12294" max="12294" width="9.140625" style="2"/>
    <col min="12295" max="12295" width="16.140625" style="2" customWidth="1"/>
    <col min="12296" max="12296" width="14.42578125" style="2" bestFit="1" customWidth="1"/>
    <col min="12297" max="12297" width="28.7109375" style="2" customWidth="1"/>
    <col min="12298" max="12298" width="27.42578125" style="2" customWidth="1"/>
    <col min="12299" max="12299" width="11.85546875" style="2" customWidth="1"/>
    <col min="12300" max="12300" width="27.7109375" style="2" customWidth="1"/>
    <col min="12301" max="12301" width="12.7109375" style="2" customWidth="1"/>
    <col min="12302" max="12302" width="38.140625" style="2" bestFit="1" customWidth="1"/>
    <col min="12303" max="12303" width="46.28515625" style="2" customWidth="1"/>
    <col min="12304" max="12304" width="21.5703125" style="2" customWidth="1"/>
    <col min="12305" max="12544" width="9.140625" style="2"/>
    <col min="12545" max="12545" width="6.5703125" style="2" customWidth="1"/>
    <col min="12546" max="12546" width="7.7109375" style="2" customWidth="1"/>
    <col min="12547" max="12548" width="12.85546875" style="2" customWidth="1"/>
    <col min="12549" max="12549" width="9.7109375" style="2" customWidth="1"/>
    <col min="12550" max="12550" width="9.140625" style="2"/>
    <col min="12551" max="12551" width="16.140625" style="2" customWidth="1"/>
    <col min="12552" max="12552" width="14.42578125" style="2" bestFit="1" customWidth="1"/>
    <col min="12553" max="12553" width="28.7109375" style="2" customWidth="1"/>
    <col min="12554" max="12554" width="27.42578125" style="2" customWidth="1"/>
    <col min="12555" max="12555" width="11.85546875" style="2" customWidth="1"/>
    <col min="12556" max="12556" width="27.7109375" style="2" customWidth="1"/>
    <col min="12557" max="12557" width="12.7109375" style="2" customWidth="1"/>
    <col min="12558" max="12558" width="38.140625" style="2" bestFit="1" customWidth="1"/>
    <col min="12559" max="12559" width="46.28515625" style="2" customWidth="1"/>
    <col min="12560" max="12560" width="21.5703125" style="2" customWidth="1"/>
    <col min="12561" max="12800" width="9.140625" style="2"/>
    <col min="12801" max="12801" width="6.5703125" style="2" customWidth="1"/>
    <col min="12802" max="12802" width="7.7109375" style="2" customWidth="1"/>
    <col min="12803" max="12804" width="12.85546875" style="2" customWidth="1"/>
    <col min="12805" max="12805" width="9.7109375" style="2" customWidth="1"/>
    <col min="12806" max="12806" width="9.140625" style="2"/>
    <col min="12807" max="12807" width="16.140625" style="2" customWidth="1"/>
    <col min="12808" max="12808" width="14.42578125" style="2" bestFit="1" customWidth="1"/>
    <col min="12809" max="12809" width="28.7109375" style="2" customWidth="1"/>
    <col min="12810" max="12810" width="27.42578125" style="2" customWidth="1"/>
    <col min="12811" max="12811" width="11.85546875" style="2" customWidth="1"/>
    <col min="12812" max="12812" width="27.7109375" style="2" customWidth="1"/>
    <col min="12813" max="12813" width="12.7109375" style="2" customWidth="1"/>
    <col min="12814" max="12814" width="38.140625" style="2" bestFit="1" customWidth="1"/>
    <col min="12815" max="12815" width="46.28515625" style="2" customWidth="1"/>
    <col min="12816" max="12816" width="21.5703125" style="2" customWidth="1"/>
    <col min="12817" max="13056" width="9.140625" style="2"/>
    <col min="13057" max="13057" width="6.5703125" style="2" customWidth="1"/>
    <col min="13058" max="13058" width="7.7109375" style="2" customWidth="1"/>
    <col min="13059" max="13060" width="12.85546875" style="2" customWidth="1"/>
    <col min="13061" max="13061" width="9.7109375" style="2" customWidth="1"/>
    <col min="13062" max="13062" width="9.140625" style="2"/>
    <col min="13063" max="13063" width="16.140625" style="2" customWidth="1"/>
    <col min="13064" max="13064" width="14.42578125" style="2" bestFit="1" customWidth="1"/>
    <col min="13065" max="13065" width="28.7109375" style="2" customWidth="1"/>
    <col min="13066" max="13066" width="27.42578125" style="2" customWidth="1"/>
    <col min="13067" max="13067" width="11.85546875" style="2" customWidth="1"/>
    <col min="13068" max="13068" width="27.7109375" style="2" customWidth="1"/>
    <col min="13069" max="13069" width="12.7109375" style="2" customWidth="1"/>
    <col min="13070" max="13070" width="38.140625" style="2" bestFit="1" customWidth="1"/>
    <col min="13071" max="13071" width="46.28515625" style="2" customWidth="1"/>
    <col min="13072" max="13072" width="21.5703125" style="2" customWidth="1"/>
    <col min="13073" max="13312" width="9.140625" style="2"/>
    <col min="13313" max="13313" width="6.5703125" style="2" customWidth="1"/>
    <col min="13314" max="13314" width="7.7109375" style="2" customWidth="1"/>
    <col min="13315" max="13316" width="12.85546875" style="2" customWidth="1"/>
    <col min="13317" max="13317" width="9.7109375" style="2" customWidth="1"/>
    <col min="13318" max="13318" width="9.140625" style="2"/>
    <col min="13319" max="13319" width="16.140625" style="2" customWidth="1"/>
    <col min="13320" max="13320" width="14.42578125" style="2" bestFit="1" customWidth="1"/>
    <col min="13321" max="13321" width="28.7109375" style="2" customWidth="1"/>
    <col min="13322" max="13322" width="27.42578125" style="2" customWidth="1"/>
    <col min="13323" max="13323" width="11.85546875" style="2" customWidth="1"/>
    <col min="13324" max="13324" width="27.7109375" style="2" customWidth="1"/>
    <col min="13325" max="13325" width="12.7109375" style="2" customWidth="1"/>
    <col min="13326" max="13326" width="38.140625" style="2" bestFit="1" customWidth="1"/>
    <col min="13327" max="13327" width="46.28515625" style="2" customWidth="1"/>
    <col min="13328" max="13328" width="21.5703125" style="2" customWidth="1"/>
    <col min="13329" max="13568" width="9.140625" style="2"/>
    <col min="13569" max="13569" width="6.5703125" style="2" customWidth="1"/>
    <col min="13570" max="13570" width="7.7109375" style="2" customWidth="1"/>
    <col min="13571" max="13572" width="12.85546875" style="2" customWidth="1"/>
    <col min="13573" max="13573" width="9.7109375" style="2" customWidth="1"/>
    <col min="13574" max="13574" width="9.140625" style="2"/>
    <col min="13575" max="13575" width="16.140625" style="2" customWidth="1"/>
    <col min="13576" max="13576" width="14.42578125" style="2" bestFit="1" customWidth="1"/>
    <col min="13577" max="13577" width="28.7109375" style="2" customWidth="1"/>
    <col min="13578" max="13578" width="27.42578125" style="2" customWidth="1"/>
    <col min="13579" max="13579" width="11.85546875" style="2" customWidth="1"/>
    <col min="13580" max="13580" width="27.7109375" style="2" customWidth="1"/>
    <col min="13581" max="13581" width="12.7109375" style="2" customWidth="1"/>
    <col min="13582" max="13582" width="38.140625" style="2" bestFit="1" customWidth="1"/>
    <col min="13583" max="13583" width="46.28515625" style="2" customWidth="1"/>
    <col min="13584" max="13584" width="21.5703125" style="2" customWidth="1"/>
    <col min="13585" max="13824" width="9.140625" style="2"/>
    <col min="13825" max="13825" width="6.5703125" style="2" customWidth="1"/>
    <col min="13826" max="13826" width="7.7109375" style="2" customWidth="1"/>
    <col min="13827" max="13828" width="12.85546875" style="2" customWidth="1"/>
    <col min="13829" max="13829" width="9.7109375" style="2" customWidth="1"/>
    <col min="13830" max="13830" width="9.140625" style="2"/>
    <col min="13831" max="13831" width="16.140625" style="2" customWidth="1"/>
    <col min="13832" max="13832" width="14.42578125" style="2" bestFit="1" customWidth="1"/>
    <col min="13833" max="13833" width="28.7109375" style="2" customWidth="1"/>
    <col min="13834" max="13834" width="27.42578125" style="2" customWidth="1"/>
    <col min="13835" max="13835" width="11.85546875" style="2" customWidth="1"/>
    <col min="13836" max="13836" width="27.7109375" style="2" customWidth="1"/>
    <col min="13837" max="13837" width="12.7109375" style="2" customWidth="1"/>
    <col min="13838" max="13838" width="38.140625" style="2" bestFit="1" customWidth="1"/>
    <col min="13839" max="13839" width="46.28515625" style="2" customWidth="1"/>
    <col min="13840" max="13840" width="21.5703125" style="2" customWidth="1"/>
    <col min="13841" max="14080" width="9.140625" style="2"/>
    <col min="14081" max="14081" width="6.5703125" style="2" customWidth="1"/>
    <col min="14082" max="14082" width="7.7109375" style="2" customWidth="1"/>
    <col min="14083" max="14084" width="12.85546875" style="2" customWidth="1"/>
    <col min="14085" max="14085" width="9.7109375" style="2" customWidth="1"/>
    <col min="14086" max="14086" width="9.140625" style="2"/>
    <col min="14087" max="14087" width="16.140625" style="2" customWidth="1"/>
    <col min="14088" max="14088" width="14.42578125" style="2" bestFit="1" customWidth="1"/>
    <col min="14089" max="14089" width="28.7109375" style="2" customWidth="1"/>
    <col min="14090" max="14090" width="27.42578125" style="2" customWidth="1"/>
    <col min="14091" max="14091" width="11.85546875" style="2" customWidth="1"/>
    <col min="14092" max="14092" width="27.7109375" style="2" customWidth="1"/>
    <col min="14093" max="14093" width="12.7109375" style="2" customWidth="1"/>
    <col min="14094" max="14094" width="38.140625" style="2" bestFit="1" customWidth="1"/>
    <col min="14095" max="14095" width="46.28515625" style="2" customWidth="1"/>
    <col min="14096" max="14096" width="21.5703125" style="2" customWidth="1"/>
    <col min="14097" max="14336" width="9.140625" style="2"/>
    <col min="14337" max="14337" width="6.5703125" style="2" customWidth="1"/>
    <col min="14338" max="14338" width="7.7109375" style="2" customWidth="1"/>
    <col min="14339" max="14340" width="12.85546875" style="2" customWidth="1"/>
    <col min="14341" max="14341" width="9.7109375" style="2" customWidth="1"/>
    <col min="14342" max="14342" width="9.140625" style="2"/>
    <col min="14343" max="14343" width="16.140625" style="2" customWidth="1"/>
    <col min="14344" max="14344" width="14.42578125" style="2" bestFit="1" customWidth="1"/>
    <col min="14345" max="14345" width="28.7109375" style="2" customWidth="1"/>
    <col min="14346" max="14346" width="27.42578125" style="2" customWidth="1"/>
    <col min="14347" max="14347" width="11.85546875" style="2" customWidth="1"/>
    <col min="14348" max="14348" width="27.7109375" style="2" customWidth="1"/>
    <col min="14349" max="14349" width="12.7109375" style="2" customWidth="1"/>
    <col min="14350" max="14350" width="38.140625" style="2" bestFit="1" customWidth="1"/>
    <col min="14351" max="14351" width="46.28515625" style="2" customWidth="1"/>
    <col min="14352" max="14352" width="21.5703125" style="2" customWidth="1"/>
    <col min="14353" max="14592" width="9.140625" style="2"/>
    <col min="14593" max="14593" width="6.5703125" style="2" customWidth="1"/>
    <col min="14594" max="14594" width="7.7109375" style="2" customWidth="1"/>
    <col min="14595" max="14596" width="12.85546875" style="2" customWidth="1"/>
    <col min="14597" max="14597" width="9.7109375" style="2" customWidth="1"/>
    <col min="14598" max="14598" width="9.140625" style="2"/>
    <col min="14599" max="14599" width="16.140625" style="2" customWidth="1"/>
    <col min="14600" max="14600" width="14.42578125" style="2" bestFit="1" customWidth="1"/>
    <col min="14601" max="14601" width="28.7109375" style="2" customWidth="1"/>
    <col min="14602" max="14602" width="27.42578125" style="2" customWidth="1"/>
    <col min="14603" max="14603" width="11.85546875" style="2" customWidth="1"/>
    <col min="14604" max="14604" width="27.7109375" style="2" customWidth="1"/>
    <col min="14605" max="14605" width="12.7109375" style="2" customWidth="1"/>
    <col min="14606" max="14606" width="38.140625" style="2" bestFit="1" customWidth="1"/>
    <col min="14607" max="14607" width="46.28515625" style="2" customWidth="1"/>
    <col min="14608" max="14608" width="21.5703125" style="2" customWidth="1"/>
    <col min="14609" max="14848" width="9.140625" style="2"/>
    <col min="14849" max="14849" width="6.5703125" style="2" customWidth="1"/>
    <col min="14850" max="14850" width="7.7109375" style="2" customWidth="1"/>
    <col min="14851" max="14852" width="12.85546875" style="2" customWidth="1"/>
    <col min="14853" max="14853" width="9.7109375" style="2" customWidth="1"/>
    <col min="14854" max="14854" width="9.140625" style="2"/>
    <col min="14855" max="14855" width="16.140625" style="2" customWidth="1"/>
    <col min="14856" max="14856" width="14.42578125" style="2" bestFit="1" customWidth="1"/>
    <col min="14857" max="14857" width="28.7109375" style="2" customWidth="1"/>
    <col min="14858" max="14858" width="27.42578125" style="2" customWidth="1"/>
    <col min="14859" max="14859" width="11.85546875" style="2" customWidth="1"/>
    <col min="14860" max="14860" width="27.7109375" style="2" customWidth="1"/>
    <col min="14861" max="14861" width="12.7109375" style="2" customWidth="1"/>
    <col min="14862" max="14862" width="38.140625" style="2" bestFit="1" customWidth="1"/>
    <col min="14863" max="14863" width="46.28515625" style="2" customWidth="1"/>
    <col min="14864" max="14864" width="21.5703125" style="2" customWidth="1"/>
    <col min="14865" max="15104" width="9.140625" style="2"/>
    <col min="15105" max="15105" width="6.5703125" style="2" customWidth="1"/>
    <col min="15106" max="15106" width="7.7109375" style="2" customWidth="1"/>
    <col min="15107" max="15108" width="12.85546875" style="2" customWidth="1"/>
    <col min="15109" max="15109" width="9.7109375" style="2" customWidth="1"/>
    <col min="15110" max="15110" width="9.140625" style="2"/>
    <col min="15111" max="15111" width="16.140625" style="2" customWidth="1"/>
    <col min="15112" max="15112" width="14.42578125" style="2" bestFit="1" customWidth="1"/>
    <col min="15113" max="15113" width="28.7109375" style="2" customWidth="1"/>
    <col min="15114" max="15114" width="27.42578125" style="2" customWidth="1"/>
    <col min="15115" max="15115" width="11.85546875" style="2" customWidth="1"/>
    <col min="15116" max="15116" width="27.7109375" style="2" customWidth="1"/>
    <col min="15117" max="15117" width="12.7109375" style="2" customWidth="1"/>
    <col min="15118" max="15118" width="38.140625" style="2" bestFit="1" customWidth="1"/>
    <col min="15119" max="15119" width="46.28515625" style="2" customWidth="1"/>
    <col min="15120" max="15120" width="21.5703125" style="2" customWidth="1"/>
    <col min="15121" max="15360" width="9.140625" style="2"/>
    <col min="15361" max="15361" width="6.5703125" style="2" customWidth="1"/>
    <col min="15362" max="15362" width="7.7109375" style="2" customWidth="1"/>
    <col min="15363" max="15364" width="12.85546875" style="2" customWidth="1"/>
    <col min="15365" max="15365" width="9.7109375" style="2" customWidth="1"/>
    <col min="15366" max="15366" width="9.140625" style="2"/>
    <col min="15367" max="15367" width="16.140625" style="2" customWidth="1"/>
    <col min="15368" max="15368" width="14.42578125" style="2" bestFit="1" customWidth="1"/>
    <col min="15369" max="15369" width="28.7109375" style="2" customWidth="1"/>
    <col min="15370" max="15370" width="27.42578125" style="2" customWidth="1"/>
    <col min="15371" max="15371" width="11.85546875" style="2" customWidth="1"/>
    <col min="15372" max="15372" width="27.7109375" style="2" customWidth="1"/>
    <col min="15373" max="15373" width="12.7109375" style="2" customWidth="1"/>
    <col min="15374" max="15374" width="38.140625" style="2" bestFit="1" customWidth="1"/>
    <col min="15375" max="15375" width="46.28515625" style="2" customWidth="1"/>
    <col min="15376" max="15376" width="21.5703125" style="2" customWidth="1"/>
    <col min="15377" max="15616" width="9.140625" style="2"/>
    <col min="15617" max="15617" width="6.5703125" style="2" customWidth="1"/>
    <col min="15618" max="15618" width="7.7109375" style="2" customWidth="1"/>
    <col min="15619" max="15620" width="12.85546875" style="2" customWidth="1"/>
    <col min="15621" max="15621" width="9.7109375" style="2" customWidth="1"/>
    <col min="15622" max="15622" width="9.140625" style="2"/>
    <col min="15623" max="15623" width="16.140625" style="2" customWidth="1"/>
    <col min="15624" max="15624" width="14.42578125" style="2" bestFit="1" customWidth="1"/>
    <col min="15625" max="15625" width="28.7109375" style="2" customWidth="1"/>
    <col min="15626" max="15626" width="27.42578125" style="2" customWidth="1"/>
    <col min="15627" max="15627" width="11.85546875" style="2" customWidth="1"/>
    <col min="15628" max="15628" width="27.7109375" style="2" customWidth="1"/>
    <col min="15629" max="15629" width="12.7109375" style="2" customWidth="1"/>
    <col min="15630" max="15630" width="38.140625" style="2" bestFit="1" customWidth="1"/>
    <col min="15631" max="15631" width="46.28515625" style="2" customWidth="1"/>
    <col min="15632" max="15632" width="21.5703125" style="2" customWidth="1"/>
    <col min="15633" max="15872" width="9.140625" style="2"/>
    <col min="15873" max="15873" width="6.5703125" style="2" customWidth="1"/>
    <col min="15874" max="15874" width="7.7109375" style="2" customWidth="1"/>
    <col min="15875" max="15876" width="12.85546875" style="2" customWidth="1"/>
    <col min="15877" max="15877" width="9.7109375" style="2" customWidth="1"/>
    <col min="15878" max="15878" width="9.140625" style="2"/>
    <col min="15879" max="15879" width="16.140625" style="2" customWidth="1"/>
    <col min="15880" max="15880" width="14.42578125" style="2" bestFit="1" customWidth="1"/>
    <col min="15881" max="15881" width="28.7109375" style="2" customWidth="1"/>
    <col min="15882" max="15882" width="27.42578125" style="2" customWidth="1"/>
    <col min="15883" max="15883" width="11.85546875" style="2" customWidth="1"/>
    <col min="15884" max="15884" width="27.7109375" style="2" customWidth="1"/>
    <col min="15885" max="15885" width="12.7109375" style="2" customWidth="1"/>
    <col min="15886" max="15886" width="38.140625" style="2" bestFit="1" customWidth="1"/>
    <col min="15887" max="15887" width="46.28515625" style="2" customWidth="1"/>
    <col min="15888" max="15888" width="21.5703125" style="2" customWidth="1"/>
    <col min="15889" max="16128" width="9.140625" style="2"/>
    <col min="16129" max="16129" width="6.5703125" style="2" customWidth="1"/>
    <col min="16130" max="16130" width="7.7109375" style="2" customWidth="1"/>
    <col min="16131" max="16132" width="12.85546875" style="2" customWidth="1"/>
    <col min="16133" max="16133" width="9.7109375" style="2" customWidth="1"/>
    <col min="16134" max="16134" width="9.140625" style="2"/>
    <col min="16135" max="16135" width="16.140625" style="2" customWidth="1"/>
    <col min="16136" max="16136" width="14.42578125" style="2" bestFit="1" customWidth="1"/>
    <col min="16137" max="16137" width="28.7109375" style="2" customWidth="1"/>
    <col min="16138" max="16138" width="27.42578125" style="2" customWidth="1"/>
    <col min="16139" max="16139" width="11.85546875" style="2" customWidth="1"/>
    <col min="16140" max="16140" width="27.7109375" style="2" customWidth="1"/>
    <col min="16141" max="16141" width="12.7109375" style="2" customWidth="1"/>
    <col min="16142" max="16142" width="38.140625" style="2" bestFit="1" customWidth="1"/>
    <col min="16143" max="16143" width="46.28515625" style="2" customWidth="1"/>
    <col min="16144" max="16144" width="21.5703125" style="2" customWidth="1"/>
    <col min="16145" max="16384" width="9.140625" style="2"/>
  </cols>
  <sheetData>
    <row r="2" spans="1:14" ht="30" customHeight="1">
      <c r="A2" s="303"/>
      <c r="B2" s="303"/>
      <c r="C2" s="303"/>
      <c r="D2" s="303"/>
      <c r="E2" s="303"/>
      <c r="F2" s="303"/>
      <c r="G2" s="303"/>
      <c r="H2" s="303"/>
      <c r="I2" s="303"/>
      <c r="J2" s="303"/>
      <c r="K2" s="303"/>
      <c r="L2" s="303"/>
      <c r="M2" s="1"/>
    </row>
    <row r="3" spans="1:14">
      <c r="A3" s="304"/>
      <c r="B3" s="305"/>
      <c r="C3" s="305"/>
      <c r="D3" s="305"/>
      <c r="E3" s="305"/>
      <c r="F3" s="305"/>
      <c r="G3" s="305"/>
      <c r="H3" s="305"/>
      <c r="I3" s="305"/>
      <c r="J3" s="305"/>
      <c r="K3" s="305"/>
      <c r="L3" s="305"/>
      <c r="M3" s="4"/>
    </row>
    <row r="4" spans="1:14" ht="30" customHeight="1">
      <c r="A4" s="306" t="s">
        <v>0</v>
      </c>
      <c r="B4" s="306"/>
      <c r="C4" s="306"/>
      <c r="D4" s="306"/>
      <c r="E4" s="306"/>
      <c r="F4" s="306"/>
      <c r="G4" s="306"/>
      <c r="H4" s="306"/>
      <c r="I4" s="306"/>
      <c r="J4" s="306"/>
      <c r="K4" s="306"/>
      <c r="L4" s="306"/>
      <c r="M4" s="5"/>
    </row>
    <row r="5" spans="1:14">
      <c r="A5" s="304"/>
      <c r="B5" s="305"/>
      <c r="C5" s="305"/>
      <c r="D5" s="305"/>
      <c r="E5" s="305"/>
      <c r="F5" s="305"/>
      <c r="G5" s="305"/>
      <c r="H5" s="305"/>
      <c r="I5" s="305"/>
      <c r="J5" s="305"/>
      <c r="K5" s="305"/>
      <c r="L5" s="305"/>
      <c r="M5" s="4"/>
    </row>
    <row r="6" spans="1:14" ht="42.75" customHeight="1">
      <c r="A6" s="307" t="s">
        <v>87</v>
      </c>
      <c r="B6" s="308"/>
      <c r="C6" s="308"/>
      <c r="D6" s="308"/>
      <c r="E6" s="308"/>
      <c r="F6" s="308"/>
      <c r="G6" s="308"/>
      <c r="H6" s="308"/>
      <c r="I6" s="308"/>
      <c r="J6" s="308"/>
      <c r="K6" s="308"/>
      <c r="L6" s="309"/>
      <c r="M6" s="6"/>
    </row>
    <row r="7" spans="1:14" ht="24" customHeight="1">
      <c r="A7" s="306" t="s">
        <v>1</v>
      </c>
      <c r="B7" s="306"/>
      <c r="C7" s="306"/>
      <c r="D7" s="306"/>
      <c r="E7" s="306"/>
      <c r="F7" s="306"/>
      <c r="G7" s="306"/>
      <c r="H7" s="306"/>
      <c r="I7" s="306"/>
      <c r="J7" s="306"/>
      <c r="K7" s="306"/>
      <c r="L7" s="306"/>
      <c r="M7" s="5"/>
    </row>
    <row r="8" spans="1:14" ht="42" customHeight="1">
      <c r="A8" s="307" t="s">
        <v>88</v>
      </c>
      <c r="B8" s="308"/>
      <c r="C8" s="308"/>
      <c r="D8" s="308"/>
      <c r="E8" s="308"/>
      <c r="F8" s="308"/>
      <c r="G8" s="308"/>
      <c r="H8" s="308"/>
      <c r="I8" s="308"/>
      <c r="J8" s="308"/>
      <c r="K8" s="308"/>
      <c r="L8" s="309"/>
      <c r="M8" s="6"/>
    </row>
    <row r="9" spans="1:14" ht="43.5" customHeight="1">
      <c r="A9" s="7"/>
      <c r="B9" s="310"/>
      <c r="C9" s="310"/>
      <c r="D9" s="310"/>
      <c r="E9" s="310"/>
      <c r="F9" s="310"/>
      <c r="G9" s="310"/>
      <c r="H9" s="8" t="s">
        <v>2</v>
      </c>
      <c r="I9" s="174" t="s">
        <v>3</v>
      </c>
      <c r="J9" s="174" t="s">
        <v>4</v>
      </c>
      <c r="K9" s="174" t="s">
        <v>5</v>
      </c>
      <c r="L9" s="10" t="s">
        <v>6</v>
      </c>
      <c r="M9" s="11"/>
    </row>
    <row r="10" spans="1:14" ht="18.75" customHeight="1">
      <c r="A10" s="12"/>
      <c r="B10" s="306"/>
      <c r="C10" s="306"/>
      <c r="D10" s="306"/>
      <c r="E10" s="306"/>
      <c r="F10" s="306"/>
      <c r="G10" s="306"/>
      <c r="H10" s="12"/>
      <c r="I10" s="12"/>
      <c r="J10" s="12"/>
      <c r="K10" s="12"/>
      <c r="L10" s="164" t="s">
        <v>3</v>
      </c>
      <c r="M10" s="5"/>
      <c r="N10" s="14"/>
    </row>
    <row r="11" spans="1:14" ht="56.25" customHeight="1">
      <c r="A11" s="164">
        <v>1</v>
      </c>
      <c r="B11" s="302" t="s">
        <v>7</v>
      </c>
      <c r="C11" s="302"/>
      <c r="D11" s="302"/>
      <c r="E11" s="302"/>
      <c r="F11" s="302"/>
      <c r="G11" s="302"/>
      <c r="H11" s="173"/>
      <c r="I11" s="12"/>
      <c r="J11" s="12"/>
      <c r="K11" s="12"/>
      <c r="L11" s="171"/>
      <c r="M11" s="17"/>
      <c r="N11" s="14"/>
    </row>
    <row r="12" spans="1:14" ht="19.5" customHeight="1">
      <c r="A12" s="164"/>
      <c r="B12" s="302" t="s">
        <v>8</v>
      </c>
      <c r="C12" s="302"/>
      <c r="D12" s="302"/>
      <c r="E12" s="302"/>
      <c r="F12" s="302"/>
      <c r="G12" s="302"/>
      <c r="H12" s="173"/>
      <c r="I12" s="12"/>
      <c r="J12" s="12"/>
      <c r="K12" s="12"/>
      <c r="L12" s="164"/>
      <c r="M12" s="5"/>
    </row>
    <row r="13" spans="1:14" ht="57.75" customHeight="1">
      <c r="A13" s="164"/>
      <c r="B13" s="164" t="s">
        <v>9</v>
      </c>
      <c r="C13" s="302" t="s">
        <v>10</v>
      </c>
      <c r="D13" s="302"/>
      <c r="E13" s="302"/>
      <c r="F13" s="302"/>
      <c r="G13" s="302"/>
      <c r="H13" s="173"/>
      <c r="I13" s="12"/>
      <c r="J13" s="12"/>
      <c r="K13" s="12"/>
      <c r="L13" s="164"/>
      <c r="M13" s="5"/>
    </row>
    <row r="14" spans="1:14" ht="35.25" customHeight="1">
      <c r="A14" s="164"/>
      <c r="B14" s="164" t="s">
        <v>11</v>
      </c>
      <c r="C14" s="302" t="s">
        <v>12</v>
      </c>
      <c r="D14" s="302"/>
      <c r="E14" s="302"/>
      <c r="F14" s="302"/>
      <c r="G14" s="302"/>
      <c r="H14" s="173"/>
      <c r="I14" s="12"/>
      <c r="J14" s="12"/>
      <c r="K14" s="12"/>
      <c r="L14" s="164"/>
      <c r="M14" s="5"/>
    </row>
    <row r="15" spans="1:14" ht="42" customHeight="1">
      <c r="A15" s="306"/>
      <c r="B15" s="306"/>
      <c r="C15" s="306"/>
      <c r="D15" s="306"/>
      <c r="E15" s="306"/>
      <c r="F15" s="306"/>
      <c r="G15" s="306"/>
      <c r="H15" s="164"/>
      <c r="I15" s="174" t="s">
        <v>3</v>
      </c>
      <c r="J15" s="174" t="s">
        <v>4</v>
      </c>
      <c r="K15" s="174" t="s">
        <v>5</v>
      </c>
      <c r="L15" s="10" t="s">
        <v>6</v>
      </c>
      <c r="M15" s="18"/>
    </row>
    <row r="16" spans="1:14" ht="40.5" customHeight="1">
      <c r="A16" s="163">
        <v>2</v>
      </c>
      <c r="B16" s="311" t="s">
        <v>13</v>
      </c>
      <c r="C16" s="311"/>
      <c r="D16" s="311"/>
      <c r="E16" s="311"/>
      <c r="F16" s="311"/>
      <c r="G16" s="311"/>
      <c r="H16" s="162"/>
      <c r="I16" s="21">
        <f>I95</f>
        <v>905141607</v>
      </c>
      <c r="J16" s="21">
        <f>J95</f>
        <v>5709073998.0500011</v>
      </c>
      <c r="K16" s="22"/>
      <c r="L16" s="23">
        <f>L99</f>
        <v>654671357.13000011</v>
      </c>
      <c r="M16" s="24"/>
    </row>
    <row r="17" spans="1:13" ht="24" customHeight="1">
      <c r="A17" s="163"/>
      <c r="B17" s="312" t="s">
        <v>8</v>
      </c>
      <c r="C17" s="312"/>
      <c r="D17" s="312"/>
      <c r="E17" s="312"/>
      <c r="F17" s="312"/>
      <c r="G17" s="312"/>
      <c r="H17" s="170"/>
      <c r="I17" s="12"/>
      <c r="J17" s="26"/>
      <c r="K17" s="164"/>
      <c r="L17" s="27"/>
      <c r="M17" s="28"/>
    </row>
    <row r="18" spans="1:13" ht="51" customHeight="1">
      <c r="A18" s="163"/>
      <c r="B18" s="311" t="s">
        <v>14</v>
      </c>
      <c r="C18" s="311"/>
      <c r="D18" s="311"/>
      <c r="E18" s="311"/>
      <c r="F18" s="311"/>
      <c r="G18" s="311"/>
      <c r="H18" s="162"/>
      <c r="I18" s="12"/>
      <c r="J18" s="26"/>
      <c r="K18" s="164"/>
      <c r="L18" s="27"/>
      <c r="M18" s="28"/>
    </row>
    <row r="19" spans="1:13" ht="21.75" customHeight="1">
      <c r="A19" s="163"/>
      <c r="B19" s="313" t="s">
        <v>9</v>
      </c>
      <c r="C19" s="311" t="s">
        <v>15</v>
      </c>
      <c r="D19" s="311"/>
      <c r="E19" s="311"/>
      <c r="F19" s="311"/>
      <c r="G19" s="311"/>
      <c r="H19" s="163">
        <v>1</v>
      </c>
      <c r="I19" s="12">
        <v>1822277</v>
      </c>
      <c r="J19" s="26">
        <v>16391311.939999999</v>
      </c>
      <c r="K19" s="314">
        <v>0</v>
      </c>
      <c r="L19" s="315">
        <v>0</v>
      </c>
      <c r="M19" s="29"/>
    </row>
    <row r="20" spans="1:13" ht="19.5" customHeight="1">
      <c r="A20" s="163"/>
      <c r="B20" s="313"/>
      <c r="C20" s="311"/>
      <c r="D20" s="311"/>
      <c r="E20" s="311"/>
      <c r="F20" s="311"/>
      <c r="G20" s="311"/>
      <c r="H20" s="163">
        <v>2</v>
      </c>
      <c r="I20" s="12">
        <v>696441</v>
      </c>
      <c r="J20" s="26">
        <v>4488888</v>
      </c>
      <c r="K20" s="314"/>
      <c r="L20" s="315"/>
      <c r="M20" s="29"/>
    </row>
    <row r="21" spans="1:13" ht="54" customHeight="1">
      <c r="A21" s="163"/>
      <c r="B21" s="163" t="s">
        <v>11</v>
      </c>
      <c r="C21" s="311" t="s">
        <v>16</v>
      </c>
      <c r="D21" s="311"/>
      <c r="E21" s="311"/>
      <c r="F21" s="311"/>
      <c r="G21" s="311"/>
      <c r="H21" s="163"/>
      <c r="I21" s="171"/>
      <c r="J21" s="172"/>
      <c r="K21" s="171">
        <v>0</v>
      </c>
      <c r="L21" s="172">
        <v>0</v>
      </c>
      <c r="M21" s="29"/>
    </row>
    <row r="22" spans="1:13" ht="101.25" customHeight="1">
      <c r="A22" s="163"/>
      <c r="B22" s="163" t="s">
        <v>17</v>
      </c>
      <c r="C22" s="311" t="s">
        <v>18</v>
      </c>
      <c r="D22" s="311"/>
      <c r="E22" s="311"/>
      <c r="F22" s="311"/>
      <c r="G22" s="311"/>
      <c r="H22" s="163">
        <v>3</v>
      </c>
      <c r="I22" s="171">
        <v>21264222</v>
      </c>
      <c r="J22" s="172">
        <v>117231432.56999999</v>
      </c>
      <c r="K22" s="171">
        <v>0</v>
      </c>
      <c r="L22" s="172">
        <v>0</v>
      </c>
      <c r="M22" s="29"/>
    </row>
    <row r="23" spans="1:13" ht="54.75" customHeight="1">
      <c r="A23" s="163"/>
      <c r="B23" s="163" t="s">
        <v>19</v>
      </c>
      <c r="C23" s="311" t="s">
        <v>20</v>
      </c>
      <c r="D23" s="311"/>
      <c r="E23" s="311"/>
      <c r="F23" s="311"/>
      <c r="G23" s="311"/>
      <c r="H23" s="163">
        <v>4</v>
      </c>
      <c r="I23" s="171">
        <v>974470</v>
      </c>
      <c r="J23" s="172">
        <v>6110107.9299999997</v>
      </c>
      <c r="K23" s="171">
        <v>0</v>
      </c>
      <c r="L23" s="172">
        <v>0</v>
      </c>
      <c r="M23" s="29"/>
    </row>
    <row r="24" spans="1:13" ht="48" customHeight="1">
      <c r="A24" s="163"/>
      <c r="B24" s="163" t="s">
        <v>21</v>
      </c>
      <c r="C24" s="311" t="s">
        <v>22</v>
      </c>
      <c r="D24" s="311"/>
      <c r="E24" s="311"/>
      <c r="F24" s="311"/>
      <c r="G24" s="311"/>
      <c r="H24" s="163">
        <v>5</v>
      </c>
      <c r="I24" s="171">
        <v>2284954</v>
      </c>
      <c r="J24" s="172">
        <v>21251379.640000001</v>
      </c>
      <c r="K24" s="171">
        <v>0</v>
      </c>
      <c r="L24" s="172">
        <v>0</v>
      </c>
      <c r="M24" s="29"/>
    </row>
    <row r="25" spans="1:13" ht="35.25" customHeight="1">
      <c r="A25" s="163"/>
      <c r="B25" s="163" t="s">
        <v>23</v>
      </c>
      <c r="C25" s="311" t="s">
        <v>24</v>
      </c>
      <c r="D25" s="311"/>
      <c r="E25" s="311"/>
      <c r="F25" s="311"/>
      <c r="G25" s="311"/>
      <c r="H25" s="163">
        <v>6</v>
      </c>
      <c r="I25" s="171">
        <v>742100</v>
      </c>
      <c r="J25" s="172">
        <v>4728267.3099999996</v>
      </c>
      <c r="K25" s="171">
        <v>0</v>
      </c>
      <c r="L25" s="172">
        <v>0</v>
      </c>
      <c r="M25" s="29"/>
    </row>
    <row r="26" spans="1:13" ht="96" customHeight="1">
      <c r="A26" s="163"/>
      <c r="B26" s="163" t="s">
        <v>25</v>
      </c>
      <c r="C26" s="311" t="s">
        <v>26</v>
      </c>
      <c r="D26" s="311"/>
      <c r="E26" s="311"/>
      <c r="F26" s="311"/>
      <c r="G26" s="311"/>
      <c r="H26" s="163">
        <v>7</v>
      </c>
      <c r="I26" s="171">
        <v>8054839</v>
      </c>
      <c r="J26" s="172">
        <v>37495499.759999998</v>
      </c>
      <c r="K26" s="171">
        <v>0</v>
      </c>
      <c r="L26" s="172">
        <v>0</v>
      </c>
      <c r="M26" s="29"/>
    </row>
    <row r="27" spans="1:13" ht="46.5" customHeight="1">
      <c r="A27" s="163"/>
      <c r="B27" s="163" t="s">
        <v>28</v>
      </c>
      <c r="C27" s="316" t="s">
        <v>29</v>
      </c>
      <c r="D27" s="316"/>
      <c r="E27" s="316"/>
      <c r="F27" s="316"/>
      <c r="G27" s="316"/>
      <c r="H27" s="163" t="s">
        <v>74</v>
      </c>
      <c r="I27" s="171">
        <f>4471+55675603</f>
        <v>55680074</v>
      </c>
      <c r="J27" s="172">
        <f>24775.21+53617025.71</f>
        <v>53641800.920000002</v>
      </c>
      <c r="K27" s="171">
        <v>0</v>
      </c>
      <c r="L27" s="172">
        <v>0</v>
      </c>
      <c r="M27" s="29"/>
    </row>
    <row r="28" spans="1:13" ht="53.25" customHeight="1">
      <c r="A28" s="163"/>
      <c r="B28" s="163" t="s">
        <v>30</v>
      </c>
      <c r="C28" s="316" t="s">
        <v>31</v>
      </c>
      <c r="D28" s="316"/>
      <c r="E28" s="316"/>
      <c r="F28" s="316"/>
      <c r="G28" s="316"/>
      <c r="H28" s="163"/>
      <c r="I28" s="171"/>
      <c r="J28" s="172"/>
      <c r="K28" s="171"/>
      <c r="L28" s="172"/>
      <c r="M28" s="29"/>
    </row>
    <row r="29" spans="1:13" ht="87" customHeight="1">
      <c r="A29" s="163"/>
      <c r="B29" s="163" t="s">
        <v>32</v>
      </c>
      <c r="C29" s="313" t="s">
        <v>33</v>
      </c>
      <c r="D29" s="313"/>
      <c r="E29" s="313"/>
      <c r="F29" s="313"/>
      <c r="G29" s="313"/>
      <c r="H29" s="163"/>
      <c r="I29" s="171"/>
      <c r="J29" s="172"/>
      <c r="K29" s="171"/>
      <c r="L29" s="172"/>
      <c r="M29" s="29"/>
    </row>
    <row r="30" spans="1:13" ht="24" customHeight="1">
      <c r="A30" s="163"/>
      <c r="B30" s="313" t="s">
        <v>34</v>
      </c>
      <c r="C30" s="313"/>
      <c r="D30" s="313"/>
      <c r="E30" s="313"/>
      <c r="F30" s="313"/>
      <c r="G30" s="313"/>
      <c r="H30" s="163"/>
      <c r="I30" s="171">
        <f>SUM(I19:I29)</f>
        <v>91519377</v>
      </c>
      <c r="J30" s="172">
        <f>SUM(J19:J29)</f>
        <v>261338688.06999999</v>
      </c>
      <c r="K30" s="171">
        <f>SUM(K19:K29)</f>
        <v>0</v>
      </c>
      <c r="L30" s="171">
        <f>SUM(L19:L29)</f>
        <v>0</v>
      </c>
      <c r="M30" s="17"/>
    </row>
    <row r="31" spans="1:13" ht="36">
      <c r="A31" s="163"/>
      <c r="B31" s="313"/>
      <c r="C31" s="313"/>
      <c r="D31" s="313"/>
      <c r="E31" s="313"/>
      <c r="F31" s="313"/>
      <c r="G31" s="313"/>
      <c r="H31" s="163"/>
      <c r="I31" s="164" t="s">
        <v>3</v>
      </c>
      <c r="J31" s="164" t="s">
        <v>4</v>
      </c>
      <c r="K31" s="164" t="s">
        <v>5</v>
      </c>
      <c r="L31" s="164" t="s">
        <v>6</v>
      </c>
      <c r="M31" s="5"/>
    </row>
    <row r="32" spans="1:13" ht="39" customHeight="1">
      <c r="A32" s="163">
        <v>3</v>
      </c>
      <c r="B32" s="311" t="s">
        <v>35</v>
      </c>
      <c r="C32" s="311"/>
      <c r="D32" s="311"/>
      <c r="E32" s="311"/>
      <c r="F32" s="311"/>
      <c r="G32" s="311"/>
      <c r="H32" s="162"/>
      <c r="I32" s="164"/>
      <c r="J32" s="164"/>
      <c r="K32" s="164"/>
      <c r="L32" s="164"/>
      <c r="M32" s="5"/>
    </row>
    <row r="33" spans="1:14" ht="48" customHeight="1">
      <c r="A33" s="163"/>
      <c r="B33" s="163" t="s">
        <v>36</v>
      </c>
      <c r="C33" s="311" t="s">
        <v>37</v>
      </c>
      <c r="D33" s="311"/>
      <c r="E33" s="311"/>
      <c r="F33" s="311"/>
      <c r="G33" s="311"/>
      <c r="H33" s="162"/>
      <c r="I33" s="164"/>
      <c r="J33" s="164"/>
      <c r="K33" s="164"/>
      <c r="L33" s="164"/>
      <c r="M33" s="5"/>
    </row>
    <row r="34" spans="1:14">
      <c r="A34" s="163"/>
      <c r="B34" s="163"/>
      <c r="C34" s="313" t="s">
        <v>38</v>
      </c>
      <c r="D34" s="312" t="s">
        <v>39</v>
      </c>
      <c r="E34" s="312"/>
      <c r="F34" s="312"/>
      <c r="G34" s="312"/>
      <c r="H34" s="163">
        <v>8</v>
      </c>
      <c r="I34" s="171">
        <v>58464898</v>
      </c>
      <c r="J34" s="172">
        <v>373883616.88999999</v>
      </c>
      <c r="K34" s="171">
        <v>7.5</v>
      </c>
      <c r="L34" s="172">
        <v>25852075.379999999</v>
      </c>
      <c r="M34" s="29"/>
      <c r="N34" s="3"/>
    </row>
    <row r="35" spans="1:14">
      <c r="A35" s="163"/>
      <c r="B35" s="163"/>
      <c r="C35" s="313"/>
      <c r="D35" s="312"/>
      <c r="E35" s="312"/>
      <c r="F35" s="312"/>
      <c r="G35" s="312"/>
      <c r="H35" s="163">
        <v>10</v>
      </c>
      <c r="I35" s="171">
        <v>765402</v>
      </c>
      <c r="J35" s="172">
        <v>4334939.3499999996</v>
      </c>
      <c r="K35" s="171">
        <v>7.5</v>
      </c>
      <c r="L35" s="172">
        <v>354397.66</v>
      </c>
      <c r="M35" s="29"/>
      <c r="N35" s="3"/>
    </row>
    <row r="36" spans="1:14">
      <c r="A36" s="163"/>
      <c r="B36" s="163"/>
      <c r="C36" s="313"/>
      <c r="D36" s="312"/>
      <c r="E36" s="312"/>
      <c r="F36" s="312"/>
      <c r="G36" s="312"/>
      <c r="H36" s="163"/>
      <c r="I36" s="171"/>
      <c r="J36" s="172"/>
      <c r="K36" s="171"/>
      <c r="L36" s="172"/>
      <c r="M36" s="29"/>
      <c r="N36" s="3"/>
    </row>
    <row r="37" spans="1:14">
      <c r="A37" s="163"/>
      <c r="B37" s="163"/>
      <c r="C37" s="313"/>
      <c r="D37" s="312"/>
      <c r="E37" s="312"/>
      <c r="F37" s="312"/>
      <c r="G37" s="312"/>
      <c r="H37" s="163"/>
      <c r="I37" s="171"/>
      <c r="J37" s="172"/>
      <c r="K37" s="171">
        <v>15</v>
      </c>
      <c r="L37" s="171"/>
      <c r="M37" s="17"/>
    </row>
    <row r="38" spans="1:14">
      <c r="A38" s="163"/>
      <c r="B38" s="163"/>
      <c r="C38" s="313"/>
      <c r="D38" s="312"/>
      <c r="E38" s="312"/>
      <c r="F38" s="312"/>
      <c r="G38" s="312"/>
      <c r="H38" s="163"/>
      <c r="I38" s="171"/>
      <c r="J38" s="172"/>
      <c r="K38" s="171">
        <v>25</v>
      </c>
      <c r="L38" s="171"/>
      <c r="M38" s="17"/>
    </row>
    <row r="39" spans="1:14">
      <c r="A39" s="163"/>
      <c r="B39" s="163"/>
      <c r="C39" s="313"/>
      <c r="D39" s="312"/>
      <c r="E39" s="312"/>
      <c r="F39" s="312"/>
      <c r="G39" s="312"/>
      <c r="H39" s="163"/>
      <c r="I39" s="171"/>
      <c r="J39" s="172"/>
      <c r="K39" s="171">
        <v>20</v>
      </c>
      <c r="L39" s="171"/>
      <c r="M39" s="17"/>
    </row>
    <row r="40" spans="1:14">
      <c r="A40" s="163"/>
      <c r="B40" s="163"/>
      <c r="C40" s="313"/>
      <c r="D40" s="312"/>
      <c r="E40" s="312"/>
      <c r="F40" s="312"/>
      <c r="G40" s="312"/>
      <c r="H40" s="163"/>
      <c r="I40" s="171"/>
      <c r="J40" s="171"/>
      <c r="K40" s="171">
        <v>10</v>
      </c>
      <c r="L40" s="172"/>
      <c r="M40" s="29"/>
    </row>
    <row r="41" spans="1:14">
      <c r="A41" s="163"/>
      <c r="B41" s="163"/>
      <c r="C41" s="163"/>
      <c r="D41" s="313"/>
      <c r="E41" s="313"/>
      <c r="F41" s="313"/>
      <c r="G41" s="313"/>
      <c r="H41" s="163"/>
      <c r="I41" s="171"/>
      <c r="J41" s="171"/>
      <c r="K41" s="171"/>
      <c r="L41" s="172"/>
      <c r="M41" s="29"/>
    </row>
    <row r="42" spans="1:14">
      <c r="A42" s="163"/>
      <c r="B42" s="163"/>
      <c r="C42" s="313" t="s">
        <v>40</v>
      </c>
      <c r="D42" s="312" t="s">
        <v>41</v>
      </c>
      <c r="E42" s="312"/>
      <c r="F42" s="312"/>
      <c r="G42" s="312"/>
      <c r="H42" s="163">
        <v>9</v>
      </c>
      <c r="I42" s="171">
        <v>170468681</v>
      </c>
      <c r="J42" s="172">
        <v>1084902284.6700001</v>
      </c>
      <c r="K42" s="171">
        <v>15</v>
      </c>
      <c r="L42" s="172">
        <v>138148708.37</v>
      </c>
      <c r="M42" s="29"/>
      <c r="N42" s="3"/>
    </row>
    <row r="43" spans="1:14">
      <c r="A43" s="163"/>
      <c r="B43" s="163"/>
      <c r="C43" s="313"/>
      <c r="D43" s="312"/>
      <c r="E43" s="312"/>
      <c r="F43" s="312"/>
      <c r="G43" s="312"/>
      <c r="H43" s="163">
        <v>11</v>
      </c>
      <c r="I43" s="171">
        <v>1653885</v>
      </c>
      <c r="J43" s="172">
        <v>9747741.75</v>
      </c>
      <c r="K43" s="171">
        <v>15</v>
      </c>
      <c r="L43" s="172">
        <v>1466861.23</v>
      </c>
      <c r="M43" s="29"/>
      <c r="N43" s="3"/>
    </row>
    <row r="44" spans="1:14">
      <c r="A44" s="163"/>
      <c r="B44" s="163"/>
      <c r="C44" s="313"/>
      <c r="D44" s="312"/>
      <c r="E44" s="312"/>
      <c r="F44" s="312"/>
      <c r="G44" s="312"/>
      <c r="H44" s="163"/>
      <c r="I44" s="31"/>
      <c r="J44" s="172"/>
      <c r="K44" s="171"/>
      <c r="L44" s="172"/>
      <c r="M44" s="29"/>
      <c r="N44" s="3"/>
    </row>
    <row r="45" spans="1:14">
      <c r="A45" s="163"/>
      <c r="B45" s="163" t="s">
        <v>42</v>
      </c>
      <c r="C45" s="313" t="s">
        <v>43</v>
      </c>
      <c r="D45" s="313"/>
      <c r="E45" s="313"/>
      <c r="F45" s="313"/>
      <c r="G45" s="313"/>
      <c r="H45" s="163"/>
      <c r="I45" s="31"/>
      <c r="J45" s="172"/>
      <c r="K45" s="171"/>
      <c r="L45" s="172"/>
      <c r="M45" s="29"/>
      <c r="N45" s="3"/>
    </row>
    <row r="46" spans="1:14">
      <c r="A46" s="163"/>
      <c r="B46" s="163"/>
      <c r="C46" s="313" t="s">
        <v>44</v>
      </c>
      <c r="D46" s="312" t="s">
        <v>45</v>
      </c>
      <c r="E46" s="312"/>
      <c r="F46" s="312"/>
      <c r="G46" s="312"/>
      <c r="H46" s="163">
        <v>12</v>
      </c>
      <c r="I46" s="171">
        <v>269153</v>
      </c>
      <c r="J46" s="172">
        <v>1460203.53</v>
      </c>
      <c r="K46" s="171">
        <v>7.5</v>
      </c>
      <c r="L46" s="172">
        <v>112806.07</v>
      </c>
      <c r="M46" s="29"/>
      <c r="N46" s="3"/>
    </row>
    <row r="47" spans="1:14">
      <c r="A47" s="163"/>
      <c r="B47" s="163"/>
      <c r="C47" s="313"/>
      <c r="D47" s="312"/>
      <c r="E47" s="312"/>
      <c r="F47" s="312"/>
      <c r="G47" s="312"/>
      <c r="H47" s="163"/>
      <c r="I47" s="171"/>
      <c r="J47" s="172"/>
      <c r="K47" s="171"/>
      <c r="L47" s="172"/>
      <c r="M47" s="29"/>
      <c r="N47" s="3"/>
    </row>
    <row r="48" spans="1:14">
      <c r="A48" s="163"/>
      <c r="B48" s="163"/>
      <c r="C48" s="313"/>
      <c r="D48" s="312"/>
      <c r="E48" s="312"/>
      <c r="F48" s="312"/>
      <c r="G48" s="312"/>
      <c r="H48" s="163"/>
      <c r="I48" s="31"/>
      <c r="J48" s="172"/>
      <c r="K48" s="171"/>
      <c r="L48" s="172"/>
      <c r="M48" s="29"/>
      <c r="N48" s="3"/>
    </row>
    <row r="49" spans="1:15">
      <c r="A49" s="163"/>
      <c r="B49" s="163"/>
      <c r="C49" s="163"/>
      <c r="D49" s="163"/>
      <c r="E49" s="163"/>
      <c r="F49" s="163"/>
      <c r="G49" s="163"/>
      <c r="H49" s="69"/>
      <c r="I49" s="31"/>
      <c r="J49" s="172"/>
      <c r="K49" s="171"/>
      <c r="L49" s="172"/>
      <c r="M49" s="29"/>
      <c r="N49" s="3"/>
    </row>
    <row r="50" spans="1:15">
      <c r="A50" s="163"/>
      <c r="B50" s="163"/>
      <c r="C50" s="313" t="s">
        <v>46</v>
      </c>
      <c r="D50" s="312" t="s">
        <v>47</v>
      </c>
      <c r="E50" s="312"/>
      <c r="F50" s="312"/>
      <c r="G50" s="312"/>
      <c r="H50" s="69">
        <v>13</v>
      </c>
      <c r="I50" s="31">
        <v>788509</v>
      </c>
      <c r="J50" s="172">
        <v>4654220.4400000004</v>
      </c>
      <c r="K50" s="171">
        <v>11.25</v>
      </c>
      <c r="L50" s="172">
        <v>510482.88</v>
      </c>
      <c r="M50" s="29"/>
      <c r="N50" s="3"/>
    </row>
    <row r="51" spans="1:15">
      <c r="A51" s="163"/>
      <c r="B51" s="163"/>
      <c r="C51" s="313"/>
      <c r="D51" s="312"/>
      <c r="E51" s="312"/>
      <c r="F51" s="312"/>
      <c r="G51" s="312"/>
      <c r="H51" s="163"/>
      <c r="I51" s="31"/>
      <c r="J51" s="172"/>
      <c r="K51" s="171"/>
      <c r="L51" s="172"/>
      <c r="M51" s="29"/>
      <c r="N51" s="3"/>
    </row>
    <row r="52" spans="1:15">
      <c r="A52" s="163"/>
      <c r="B52" s="163"/>
      <c r="C52" s="313"/>
      <c r="D52" s="312"/>
      <c r="E52" s="312"/>
      <c r="F52" s="312"/>
      <c r="G52" s="312"/>
      <c r="H52" s="163"/>
      <c r="I52" s="31"/>
      <c r="J52" s="172"/>
      <c r="K52" s="171"/>
      <c r="L52" s="172"/>
      <c r="M52" s="29"/>
      <c r="N52" s="3"/>
    </row>
    <row r="53" spans="1:15" ht="95.25" customHeight="1">
      <c r="A53" s="163"/>
      <c r="B53" s="163" t="s">
        <v>48</v>
      </c>
      <c r="C53" s="311" t="s">
        <v>49</v>
      </c>
      <c r="D53" s="311"/>
      <c r="E53" s="311"/>
      <c r="F53" s="311"/>
      <c r="G53" s="311"/>
      <c r="H53" s="33"/>
      <c r="I53" s="34"/>
      <c r="J53" s="35"/>
      <c r="K53" s="34"/>
      <c r="L53" s="34"/>
      <c r="M53" s="36"/>
    </row>
    <row r="54" spans="1:15" ht="33.75" customHeight="1">
      <c r="A54" s="163"/>
      <c r="B54" s="163"/>
      <c r="C54" s="312" t="s">
        <v>50</v>
      </c>
      <c r="D54" s="312"/>
      <c r="E54" s="312"/>
      <c r="F54" s="312"/>
      <c r="G54" s="312"/>
      <c r="H54" s="163">
        <v>28</v>
      </c>
      <c r="I54" s="71">
        <v>342052498</v>
      </c>
      <c r="J54" s="172">
        <v>2288380627.7600002</v>
      </c>
      <c r="K54" s="171">
        <v>15</v>
      </c>
      <c r="L54" s="172">
        <v>351387087.06999999</v>
      </c>
      <c r="M54" s="29"/>
      <c r="N54" s="37"/>
    </row>
    <row r="55" spans="1:15" ht="18.75" customHeight="1">
      <c r="A55" s="163"/>
      <c r="B55" s="163"/>
      <c r="C55" s="317"/>
      <c r="D55" s="318"/>
      <c r="E55" s="318"/>
      <c r="F55" s="318"/>
      <c r="G55" s="319"/>
      <c r="H55" s="163"/>
      <c r="I55" s="31"/>
      <c r="J55" s="172"/>
      <c r="K55" s="171"/>
      <c r="L55" s="172"/>
      <c r="M55" s="29"/>
      <c r="N55" s="3"/>
    </row>
    <row r="56" spans="1:15" ht="22.5" customHeight="1">
      <c r="A56" s="163"/>
      <c r="B56" s="163"/>
      <c r="C56" s="313" t="s">
        <v>51</v>
      </c>
      <c r="D56" s="313"/>
      <c r="E56" s="313"/>
      <c r="F56" s="313"/>
      <c r="G56" s="313"/>
      <c r="H56" s="163">
        <v>28</v>
      </c>
      <c r="I56" s="34"/>
      <c r="J56" s="35"/>
      <c r="K56" s="34"/>
      <c r="L56" s="38">
        <v>-80965210.930000007</v>
      </c>
      <c r="M56" s="29"/>
      <c r="N56" s="3"/>
    </row>
    <row r="57" spans="1:15" ht="16.5" customHeight="1">
      <c r="A57" s="163"/>
      <c r="B57" s="163"/>
      <c r="C57" s="317"/>
      <c r="D57" s="318"/>
      <c r="E57" s="318"/>
      <c r="F57" s="318"/>
      <c r="G57" s="319"/>
      <c r="H57" s="163"/>
      <c r="I57" s="34"/>
      <c r="J57" s="35"/>
      <c r="K57" s="34"/>
      <c r="L57" s="172"/>
      <c r="M57" s="29"/>
      <c r="N57" s="3"/>
    </row>
    <row r="58" spans="1:15" ht="30.75" customHeight="1">
      <c r="A58" s="163"/>
      <c r="B58" s="163"/>
      <c r="C58" s="312" t="s">
        <v>52</v>
      </c>
      <c r="D58" s="312"/>
      <c r="E58" s="312"/>
      <c r="F58" s="312"/>
      <c r="G58" s="312"/>
      <c r="H58" s="69">
        <v>20</v>
      </c>
      <c r="I58" s="34">
        <v>36421412</v>
      </c>
      <c r="J58" s="35">
        <v>278546351.05000001</v>
      </c>
      <c r="K58" s="34">
        <v>10</v>
      </c>
      <c r="L58" s="35">
        <v>25629563.98</v>
      </c>
      <c r="M58" s="39"/>
      <c r="N58" s="320"/>
      <c r="O58" s="321"/>
    </row>
    <row r="59" spans="1:15" ht="1.5" hidden="1" customHeight="1">
      <c r="A59" s="163"/>
      <c r="B59" s="163"/>
      <c r="C59" s="317"/>
      <c r="D59" s="318"/>
      <c r="E59" s="318"/>
      <c r="F59" s="318"/>
      <c r="G59" s="319"/>
      <c r="H59" s="163"/>
      <c r="I59" s="34"/>
      <c r="J59" s="35"/>
      <c r="K59" s="34"/>
      <c r="L59" s="34"/>
      <c r="M59" s="36"/>
      <c r="N59" s="3"/>
    </row>
    <row r="60" spans="1:15" ht="19.5" hidden="1" customHeight="1">
      <c r="A60" s="163"/>
      <c r="B60" s="163"/>
      <c r="C60" s="317"/>
      <c r="D60" s="318"/>
      <c r="E60" s="318"/>
      <c r="F60" s="318"/>
      <c r="G60" s="319"/>
      <c r="H60" s="163"/>
      <c r="I60" s="34"/>
      <c r="J60" s="35"/>
      <c r="K60" s="34"/>
      <c r="L60" s="34"/>
      <c r="M60" s="36"/>
      <c r="N60" s="3"/>
    </row>
    <row r="61" spans="1:15" ht="48.75" customHeight="1">
      <c r="A61" s="163"/>
      <c r="B61" s="163" t="s">
        <v>53</v>
      </c>
      <c r="C61" s="313" t="s">
        <v>54</v>
      </c>
      <c r="D61" s="313"/>
      <c r="E61" s="313"/>
      <c r="F61" s="313"/>
      <c r="G61" s="313"/>
      <c r="H61" s="163">
        <v>14</v>
      </c>
      <c r="I61" s="171">
        <v>4120195</v>
      </c>
      <c r="J61" s="172">
        <v>30003240.539999999</v>
      </c>
      <c r="K61" s="171">
        <v>15</v>
      </c>
      <c r="L61" s="172">
        <v>7542696.5599999996</v>
      </c>
      <c r="M61" s="29"/>
      <c r="N61" s="3"/>
    </row>
    <row r="62" spans="1:15">
      <c r="A62" s="163"/>
      <c r="B62" s="163"/>
      <c r="C62" s="313"/>
      <c r="D62" s="313"/>
      <c r="E62" s="313"/>
      <c r="F62" s="313"/>
      <c r="G62" s="313"/>
      <c r="H62" s="163" t="s">
        <v>55</v>
      </c>
      <c r="I62" s="40">
        <f>934911+55924421</f>
        <v>56859332</v>
      </c>
      <c r="J62" s="172">
        <f>4503743.9+414076264.84</f>
        <v>418580008.73999995</v>
      </c>
      <c r="K62" s="12">
        <v>25</v>
      </c>
      <c r="L62" s="172">
        <f>0+97142782.98</f>
        <v>97142782.980000004</v>
      </c>
      <c r="M62" s="29"/>
      <c r="N62" s="3"/>
    </row>
    <row r="63" spans="1:15">
      <c r="A63" s="163"/>
      <c r="B63" s="163"/>
      <c r="C63" s="313"/>
      <c r="D63" s="313"/>
      <c r="E63" s="313"/>
      <c r="F63" s="313"/>
      <c r="G63" s="313"/>
      <c r="H63" s="163">
        <v>17</v>
      </c>
      <c r="I63" s="40">
        <v>115724</v>
      </c>
      <c r="J63" s="172">
        <v>841474.79</v>
      </c>
      <c r="K63" s="12">
        <v>25</v>
      </c>
      <c r="L63" s="172">
        <v>210368.73</v>
      </c>
      <c r="M63" s="29"/>
      <c r="N63" s="3"/>
    </row>
    <row r="64" spans="1:15">
      <c r="A64" s="163"/>
      <c r="B64" s="163"/>
      <c r="C64" s="313"/>
      <c r="D64" s="313"/>
      <c r="E64" s="313"/>
      <c r="F64" s="313"/>
      <c r="G64" s="313"/>
      <c r="H64" s="163" t="s">
        <v>56</v>
      </c>
      <c r="I64" s="171">
        <f>1427460+877897</f>
        <v>2305357</v>
      </c>
      <c r="J64" s="172">
        <f>9868797.76+6249951.74</f>
        <v>16118749.5</v>
      </c>
      <c r="K64" s="171">
        <v>25</v>
      </c>
      <c r="L64" s="172">
        <f>732769.43+1567893.09</f>
        <v>2300662.52</v>
      </c>
      <c r="M64" s="17"/>
      <c r="N64" s="3"/>
    </row>
    <row r="65" spans="1:15">
      <c r="A65" s="163"/>
      <c r="B65" s="163"/>
      <c r="C65" s="313"/>
      <c r="D65" s="313"/>
      <c r="E65" s="313"/>
      <c r="F65" s="313"/>
      <c r="G65" s="313"/>
      <c r="H65" s="69">
        <v>21</v>
      </c>
      <c r="I65" s="171">
        <v>12777391</v>
      </c>
      <c r="J65" s="172">
        <v>100080780.09999999</v>
      </c>
      <c r="K65" s="171">
        <v>10</v>
      </c>
      <c r="L65" s="172">
        <v>9150822.0199999996</v>
      </c>
      <c r="M65" s="29"/>
      <c r="N65" s="3"/>
    </row>
    <row r="66" spans="1:15">
      <c r="A66" s="163"/>
      <c r="B66" s="163"/>
      <c r="C66" s="313"/>
      <c r="D66" s="313"/>
      <c r="E66" s="313"/>
      <c r="F66" s="313"/>
      <c r="G66" s="313"/>
      <c r="H66" s="163">
        <v>25</v>
      </c>
      <c r="I66" s="171">
        <v>917608</v>
      </c>
      <c r="J66" s="172">
        <v>6234249.5099999998</v>
      </c>
      <c r="K66" s="12">
        <v>25</v>
      </c>
      <c r="L66" s="172">
        <v>1567068.07</v>
      </c>
      <c r="M66" s="29"/>
      <c r="N66" s="3"/>
    </row>
    <row r="67" spans="1:15" ht="17.25" customHeight="1">
      <c r="A67" s="163"/>
      <c r="B67" s="163"/>
      <c r="C67" s="317"/>
      <c r="D67" s="318"/>
      <c r="E67" s="318"/>
      <c r="F67" s="318"/>
      <c r="G67" s="319"/>
      <c r="H67" s="163">
        <v>26</v>
      </c>
      <c r="I67" s="171">
        <v>418804</v>
      </c>
      <c r="J67" s="172">
        <v>2761312.35</v>
      </c>
      <c r="K67" s="12">
        <v>20</v>
      </c>
      <c r="L67" s="68">
        <v>556029.51</v>
      </c>
      <c r="M67" s="29"/>
      <c r="N67" s="3"/>
    </row>
    <row r="68" spans="1:15">
      <c r="A68" s="163"/>
      <c r="B68" s="163"/>
      <c r="C68" s="317"/>
      <c r="D68" s="318"/>
      <c r="E68" s="318"/>
      <c r="F68" s="318"/>
      <c r="G68" s="319"/>
      <c r="H68" s="69">
        <v>27</v>
      </c>
      <c r="I68" s="171">
        <v>639340</v>
      </c>
      <c r="J68" s="172">
        <v>4439528.78</v>
      </c>
      <c r="K68" s="12">
        <v>15</v>
      </c>
      <c r="L68" s="172">
        <v>700890.09</v>
      </c>
      <c r="M68" s="29"/>
      <c r="N68" s="3"/>
    </row>
    <row r="69" spans="1:15">
      <c r="A69" s="163"/>
      <c r="B69" s="163"/>
      <c r="C69" s="317"/>
      <c r="D69" s="318"/>
      <c r="E69" s="318"/>
      <c r="F69" s="318"/>
      <c r="G69" s="319"/>
      <c r="H69" s="163"/>
      <c r="I69" s="171"/>
      <c r="J69" s="172"/>
      <c r="K69" s="12"/>
      <c r="L69" s="172"/>
      <c r="M69" s="29"/>
      <c r="N69" s="3"/>
    </row>
    <row r="70" spans="1:15">
      <c r="A70" s="163"/>
      <c r="B70" s="163"/>
      <c r="C70" s="317"/>
      <c r="D70" s="318"/>
      <c r="E70" s="318"/>
      <c r="F70" s="318"/>
      <c r="G70" s="319"/>
      <c r="H70" s="163"/>
      <c r="I70" s="171">
        <v>164439</v>
      </c>
      <c r="J70" s="172">
        <v>147524.51</v>
      </c>
      <c r="K70" s="171"/>
      <c r="L70" s="172">
        <v>0</v>
      </c>
      <c r="M70" s="29"/>
      <c r="N70" s="3"/>
    </row>
    <row r="71" spans="1:15">
      <c r="A71" s="163"/>
      <c r="B71" s="163"/>
      <c r="C71" s="167"/>
      <c r="D71" s="168"/>
      <c r="E71" s="168"/>
      <c r="F71" s="168"/>
      <c r="G71" s="169"/>
      <c r="H71" s="163"/>
      <c r="I71" s="171">
        <v>11405</v>
      </c>
      <c r="J71" s="172">
        <v>117728.29</v>
      </c>
      <c r="K71" s="171">
        <v>5</v>
      </c>
      <c r="L71" s="172">
        <v>13776.39</v>
      </c>
      <c r="M71" s="29"/>
      <c r="N71" s="3"/>
    </row>
    <row r="72" spans="1:15">
      <c r="A72" s="163"/>
      <c r="B72" s="163"/>
      <c r="C72" s="167"/>
      <c r="D72" s="168"/>
      <c r="E72" s="168"/>
      <c r="F72" s="168"/>
      <c r="G72" s="169"/>
      <c r="H72" s="163"/>
      <c r="I72" s="171">
        <v>242472</v>
      </c>
      <c r="J72" s="172">
        <v>1907498.4</v>
      </c>
      <c r="K72" s="171">
        <v>10</v>
      </c>
      <c r="L72" s="172">
        <v>137563.66</v>
      </c>
      <c r="M72" s="29"/>
      <c r="N72" s="3"/>
    </row>
    <row r="73" spans="1:15">
      <c r="A73" s="163"/>
      <c r="B73" s="163"/>
      <c r="C73" s="167"/>
      <c r="D73" s="168"/>
      <c r="E73" s="168"/>
      <c r="F73" s="168"/>
      <c r="G73" s="169"/>
      <c r="H73" s="163"/>
      <c r="I73" s="171">
        <v>212060</v>
      </c>
      <c r="J73" s="172">
        <v>1302704.97</v>
      </c>
      <c r="K73" s="171">
        <v>15</v>
      </c>
      <c r="L73" s="172">
        <v>60596.59</v>
      </c>
      <c r="M73" s="29"/>
      <c r="N73" s="3"/>
    </row>
    <row r="74" spans="1:15">
      <c r="A74" s="163"/>
      <c r="B74" s="163"/>
      <c r="C74" s="167"/>
      <c r="D74" s="168"/>
      <c r="E74" s="168"/>
      <c r="F74" s="168"/>
      <c r="G74" s="169"/>
      <c r="H74" s="163"/>
      <c r="I74" s="171">
        <v>0</v>
      </c>
      <c r="J74" s="172">
        <v>0</v>
      </c>
      <c r="K74" s="171">
        <v>20</v>
      </c>
      <c r="L74" s="172">
        <v>0</v>
      </c>
      <c r="M74" s="29"/>
      <c r="N74" s="3"/>
    </row>
    <row r="75" spans="1:15">
      <c r="A75" s="163"/>
      <c r="B75" s="163"/>
      <c r="C75" s="317"/>
      <c r="D75" s="318"/>
      <c r="E75" s="318"/>
      <c r="F75" s="318"/>
      <c r="G75" s="319"/>
      <c r="H75" s="163"/>
      <c r="I75" s="171">
        <v>358247</v>
      </c>
      <c r="J75" s="172">
        <v>2823671.93</v>
      </c>
      <c r="K75" s="171">
        <v>25</v>
      </c>
      <c r="L75" s="172">
        <v>206445.57</v>
      </c>
      <c r="M75" s="44"/>
      <c r="N75" s="320"/>
    </row>
    <row r="76" spans="1:15">
      <c r="A76" s="163"/>
      <c r="B76" s="163"/>
      <c r="C76" s="317"/>
      <c r="D76" s="318"/>
      <c r="E76" s="318"/>
      <c r="F76" s="318"/>
      <c r="G76" s="319"/>
      <c r="H76" s="163"/>
      <c r="I76" s="171">
        <v>0</v>
      </c>
      <c r="J76" s="172">
        <v>0</v>
      </c>
      <c r="K76" s="171">
        <v>20</v>
      </c>
      <c r="L76" s="172">
        <v>0</v>
      </c>
      <c r="M76" s="44"/>
      <c r="N76" s="320"/>
    </row>
    <row r="77" spans="1:15" s="49" customFormat="1" ht="48.75" customHeight="1">
      <c r="A77" s="166"/>
      <c r="B77" s="166" t="s">
        <v>57</v>
      </c>
      <c r="C77" s="322" t="s">
        <v>58</v>
      </c>
      <c r="D77" s="322"/>
      <c r="E77" s="322"/>
      <c r="F77" s="322"/>
      <c r="G77" s="322"/>
      <c r="H77" s="166">
        <v>28</v>
      </c>
      <c r="I77" s="45"/>
      <c r="J77" s="46"/>
      <c r="K77" s="47">
        <v>0</v>
      </c>
      <c r="L77" s="46"/>
      <c r="M77" s="48"/>
      <c r="N77" s="37"/>
      <c r="O77" s="37"/>
    </row>
    <row r="78" spans="1:15" ht="30.75" customHeight="1">
      <c r="A78" s="163"/>
      <c r="B78" s="163" t="s">
        <v>59</v>
      </c>
      <c r="C78" s="313" t="s">
        <v>60</v>
      </c>
      <c r="D78" s="313"/>
      <c r="E78" s="313"/>
      <c r="F78" s="313"/>
      <c r="G78" s="313"/>
      <c r="H78" s="163"/>
      <c r="I78" s="171"/>
      <c r="J78" s="172"/>
      <c r="K78" s="171"/>
      <c r="L78" s="172"/>
      <c r="M78" s="29"/>
      <c r="N78" s="3"/>
    </row>
    <row r="79" spans="1:15" ht="16.5" customHeight="1">
      <c r="A79" s="163"/>
      <c r="B79" s="163"/>
      <c r="C79" s="317"/>
      <c r="D79" s="318"/>
      <c r="E79" s="318"/>
      <c r="F79" s="318"/>
      <c r="G79" s="319"/>
      <c r="H79" s="163">
        <v>24</v>
      </c>
      <c r="I79" s="171">
        <v>5524696</v>
      </c>
      <c r="J79" s="172">
        <v>39152921.609999999</v>
      </c>
      <c r="K79" s="12">
        <v>25</v>
      </c>
      <c r="L79" s="68">
        <f>9549563.52-775061.7+0+1+66.14-181195.66-41417.54+223905.19+1238.76+177386.99</f>
        <v>8954486.7000000011</v>
      </c>
      <c r="M79" s="29"/>
      <c r="N79" s="3"/>
    </row>
    <row r="80" spans="1:15" ht="18.75" customHeight="1">
      <c r="A80" s="163"/>
      <c r="B80" s="163"/>
      <c r="C80" s="167"/>
      <c r="D80" s="168"/>
      <c r="E80" s="168"/>
      <c r="F80" s="168"/>
      <c r="G80" s="169"/>
      <c r="H80" s="163"/>
      <c r="I80" s="171"/>
      <c r="J80" s="172"/>
      <c r="K80" s="12"/>
      <c r="L80" s="172"/>
      <c r="M80" s="29"/>
      <c r="N80" s="3"/>
    </row>
    <row r="81" spans="1:15" ht="16.5" customHeight="1">
      <c r="A81" s="163"/>
      <c r="B81" s="163"/>
      <c r="C81" s="167"/>
      <c r="D81" s="168"/>
      <c r="E81" s="168"/>
      <c r="F81" s="168"/>
      <c r="G81" s="169"/>
      <c r="H81" s="163">
        <v>26</v>
      </c>
      <c r="I81" s="171"/>
      <c r="J81" s="172"/>
      <c r="K81" s="12"/>
      <c r="L81" s="172"/>
      <c r="M81" s="29"/>
      <c r="N81" s="321"/>
    </row>
    <row r="82" spans="1:15" ht="16.5" customHeight="1">
      <c r="A82" s="163"/>
      <c r="B82" s="163"/>
      <c r="C82" s="167"/>
      <c r="D82" s="168"/>
      <c r="E82" s="168"/>
      <c r="F82" s="168"/>
      <c r="G82" s="169"/>
      <c r="H82" s="163"/>
      <c r="I82" s="171"/>
      <c r="J82" s="172"/>
      <c r="K82" s="12"/>
      <c r="L82" s="172"/>
      <c r="M82" s="29"/>
      <c r="N82" s="321"/>
    </row>
    <row r="83" spans="1:15" ht="16.5" customHeight="1">
      <c r="A83" s="163"/>
      <c r="B83" s="163"/>
      <c r="C83" s="317"/>
      <c r="D83" s="318"/>
      <c r="E83" s="318"/>
      <c r="F83" s="318"/>
      <c r="G83" s="319"/>
      <c r="H83" s="163">
        <v>28</v>
      </c>
      <c r="I83" s="171">
        <v>48577907</v>
      </c>
      <c r="J83" s="172">
        <v>328269638.98000002</v>
      </c>
      <c r="K83" s="171"/>
      <c r="L83" s="172">
        <v>81056.179999999993</v>
      </c>
      <c r="M83" s="44"/>
      <c r="N83" s="320"/>
    </row>
    <row r="84" spans="1:15" ht="16.5" customHeight="1">
      <c r="A84" s="163"/>
      <c r="B84" s="163"/>
      <c r="C84" s="167"/>
      <c r="D84" s="168"/>
      <c r="E84" s="168"/>
      <c r="F84" s="168"/>
      <c r="G84" s="169"/>
      <c r="H84" s="163">
        <v>28</v>
      </c>
      <c r="I84" s="70">
        <f>394676+51257765</f>
        <v>51652441</v>
      </c>
      <c r="J84" s="68">
        <f>2598989.12+324692832.67</f>
        <v>327291821.79000002</v>
      </c>
      <c r="K84" s="70">
        <v>10</v>
      </c>
      <c r="L84" s="68">
        <f>194924.19+32469283.26</f>
        <v>32664207.450000003</v>
      </c>
      <c r="M84" s="44"/>
      <c r="N84" s="320"/>
    </row>
    <row r="85" spans="1:15" ht="16.5" customHeight="1">
      <c r="A85" s="163"/>
      <c r="B85" s="163"/>
      <c r="C85" s="317"/>
      <c r="D85" s="318"/>
      <c r="E85" s="318"/>
      <c r="F85" s="318"/>
      <c r="G85" s="319"/>
      <c r="H85" s="163">
        <v>28</v>
      </c>
      <c r="I85" s="171">
        <v>40744</v>
      </c>
      <c r="J85" s="172">
        <v>309732.64</v>
      </c>
      <c r="K85" s="171">
        <v>11</v>
      </c>
      <c r="L85" s="172">
        <v>34844.92</v>
      </c>
      <c r="M85" s="44"/>
      <c r="N85" s="320"/>
    </row>
    <row r="86" spans="1:15" ht="16.5" customHeight="1">
      <c r="A86" s="163"/>
      <c r="B86" s="163"/>
      <c r="C86" s="167"/>
      <c r="D86" s="168"/>
      <c r="E86" s="168"/>
      <c r="F86" s="168"/>
      <c r="G86" s="169"/>
      <c r="H86" s="163"/>
      <c r="I86" s="171">
        <v>329256</v>
      </c>
      <c r="J86" s="172">
        <v>2180878.7200000002</v>
      </c>
      <c r="K86" s="171">
        <v>20</v>
      </c>
      <c r="L86" s="172">
        <v>436175.74</v>
      </c>
      <c r="M86" s="44"/>
      <c r="N86" s="320"/>
    </row>
    <row r="87" spans="1:15" ht="16.5" customHeight="1">
      <c r="A87" s="163"/>
      <c r="B87" s="163"/>
      <c r="C87" s="317"/>
      <c r="D87" s="318"/>
      <c r="E87" s="318"/>
      <c r="F87" s="318"/>
      <c r="G87" s="319"/>
      <c r="H87" s="163">
        <v>28</v>
      </c>
      <c r="I87" s="171">
        <v>17470374</v>
      </c>
      <c r="J87" s="172">
        <v>119261858.39</v>
      </c>
      <c r="K87" s="171">
        <v>25</v>
      </c>
      <c r="L87" s="172">
        <v>30410011.890000001</v>
      </c>
      <c r="M87" s="44"/>
      <c r="N87" s="320"/>
    </row>
    <row r="88" spans="1:15" ht="16.5" customHeight="1">
      <c r="A88" s="163"/>
      <c r="B88" s="163"/>
      <c r="C88" s="317"/>
      <c r="D88" s="318"/>
      <c r="E88" s="318"/>
      <c r="F88" s="318"/>
      <c r="G88" s="319"/>
      <c r="H88" s="163">
        <v>28</v>
      </c>
      <c r="I88" s="171"/>
      <c r="J88" s="172"/>
      <c r="K88" s="171"/>
      <c r="L88" s="172">
        <v>0</v>
      </c>
      <c r="M88" s="44"/>
      <c r="N88" s="320"/>
    </row>
    <row r="89" spans="1:15" ht="16.5" customHeight="1">
      <c r="A89" s="163"/>
      <c r="B89" s="163"/>
      <c r="C89" s="317"/>
      <c r="D89" s="318"/>
      <c r="E89" s="318"/>
      <c r="F89" s="318"/>
      <c r="G89" s="319"/>
      <c r="H89" s="163">
        <v>28</v>
      </c>
      <c r="I89" s="171"/>
      <c r="J89" s="172"/>
      <c r="K89" s="171"/>
      <c r="L89" s="172"/>
      <c r="M89" s="44"/>
      <c r="N89" s="320"/>
    </row>
    <row r="90" spans="1:15" ht="16.5" customHeight="1">
      <c r="A90" s="163"/>
      <c r="B90" s="163"/>
      <c r="C90" s="317"/>
      <c r="D90" s="318"/>
      <c r="E90" s="318"/>
      <c r="F90" s="318"/>
      <c r="G90" s="319"/>
      <c r="H90" s="163"/>
      <c r="I90" s="171"/>
      <c r="J90" s="172"/>
      <c r="K90" s="171"/>
      <c r="L90" s="172"/>
      <c r="M90" s="44"/>
      <c r="N90" s="320"/>
    </row>
    <row r="91" spans="1:15" ht="16.5" customHeight="1">
      <c r="A91" s="163"/>
      <c r="B91" s="163"/>
      <c r="C91" s="317"/>
      <c r="D91" s="318"/>
      <c r="E91" s="318"/>
      <c r="F91" s="318"/>
      <c r="G91" s="319"/>
      <c r="H91" s="163"/>
      <c r="I91" s="171"/>
      <c r="J91" s="172"/>
      <c r="K91" s="171"/>
      <c r="L91" s="172"/>
      <c r="M91" s="44"/>
      <c r="N91" s="320"/>
    </row>
    <row r="92" spans="1:15" ht="16.5" customHeight="1">
      <c r="A92" s="163"/>
      <c r="B92" s="163"/>
      <c r="C92" s="317"/>
      <c r="D92" s="318"/>
      <c r="E92" s="318"/>
      <c r="F92" s="318"/>
      <c r="G92" s="319"/>
      <c r="H92" s="162"/>
      <c r="I92" s="171">
        <f>SUM(I34:I91)</f>
        <v>813622230</v>
      </c>
      <c r="J92" s="172">
        <f>SUM(J34:J91)</f>
        <v>5447735309.9800014</v>
      </c>
      <c r="K92" s="171"/>
      <c r="L92" s="172">
        <f>SUM(L34:L91)</f>
        <v>654667257.28000009</v>
      </c>
      <c r="M92" s="17"/>
      <c r="N92" s="3"/>
    </row>
    <row r="93" spans="1:15">
      <c r="A93" s="163"/>
      <c r="B93" s="163"/>
      <c r="C93" s="163"/>
      <c r="D93" s="50"/>
      <c r="E93" s="51"/>
      <c r="F93" s="51"/>
      <c r="G93" s="52"/>
      <c r="H93" s="163"/>
      <c r="I93" s="171"/>
      <c r="J93" s="171"/>
      <c r="K93" s="171"/>
      <c r="L93" s="171"/>
      <c r="M93" s="17"/>
      <c r="N93" s="3"/>
    </row>
    <row r="94" spans="1:15" ht="27.75" customHeight="1">
      <c r="A94" s="163"/>
      <c r="B94" s="163"/>
      <c r="C94" s="313"/>
      <c r="D94" s="313"/>
      <c r="E94" s="313"/>
      <c r="F94" s="313"/>
      <c r="G94" s="313"/>
      <c r="H94" s="22" t="s">
        <v>61</v>
      </c>
      <c r="I94" s="53">
        <f>SUM(I34:I93)</f>
        <v>1627244460</v>
      </c>
      <c r="J94" s="46">
        <f>SUM(J34:J93)</f>
        <v>10895470619.960003</v>
      </c>
      <c r="K94" s="46"/>
      <c r="L94" s="46">
        <f>SUM(L34:L93)</f>
        <v>1309334514.5600002</v>
      </c>
      <c r="M94" s="48"/>
      <c r="N94" s="3"/>
      <c r="O94" s="54"/>
    </row>
    <row r="95" spans="1:15" s="14" customFormat="1" ht="42" customHeight="1">
      <c r="A95" s="55"/>
      <c r="B95" s="55"/>
      <c r="C95" s="323" t="s">
        <v>62</v>
      </c>
      <c r="D95" s="323"/>
      <c r="E95" s="323"/>
      <c r="F95" s="323"/>
      <c r="G95" s="323"/>
      <c r="H95" s="165"/>
      <c r="I95" s="57">
        <f>I30+I92</f>
        <v>905141607</v>
      </c>
      <c r="J95" s="172">
        <f>J30+J92</f>
        <v>5709073998.0500011</v>
      </c>
      <c r="K95" s="172"/>
      <c r="L95" s="172">
        <f>L30+L92</f>
        <v>654667257.28000009</v>
      </c>
      <c r="M95" s="29"/>
      <c r="N95" s="54"/>
      <c r="O95" s="54"/>
    </row>
    <row r="96" spans="1:15" ht="39" customHeight="1">
      <c r="A96" s="163"/>
      <c r="B96" s="163"/>
      <c r="C96" s="163"/>
      <c r="D96" s="311" t="s">
        <v>63</v>
      </c>
      <c r="E96" s="311"/>
      <c r="F96" s="311"/>
      <c r="G96" s="311"/>
      <c r="H96" s="163"/>
      <c r="I96" s="58"/>
      <c r="J96" s="27"/>
      <c r="K96" s="164"/>
      <c r="L96" s="27"/>
      <c r="M96" s="28"/>
      <c r="N96" s="54"/>
      <c r="O96" s="54"/>
    </row>
    <row r="97" spans="1:16">
      <c r="A97" s="163"/>
      <c r="B97" s="163"/>
      <c r="C97" s="322" t="s">
        <v>64</v>
      </c>
      <c r="D97" s="322"/>
      <c r="E97" s="322"/>
      <c r="F97" s="322"/>
      <c r="G97" s="322"/>
      <c r="H97" s="163"/>
      <c r="I97" s="164"/>
      <c r="J97" s="164"/>
      <c r="K97" s="164"/>
      <c r="L97" s="59">
        <v>4099.1499999999996</v>
      </c>
      <c r="M97" s="60"/>
      <c r="N97" s="54"/>
    </row>
    <row r="98" spans="1:16" s="3" customFormat="1">
      <c r="A98" s="163"/>
      <c r="B98" s="163"/>
      <c r="C98" s="322" t="s">
        <v>65</v>
      </c>
      <c r="D98" s="322"/>
      <c r="E98" s="322"/>
      <c r="F98" s="322"/>
      <c r="G98" s="322"/>
      <c r="H98" s="163"/>
      <c r="I98" s="164"/>
      <c r="J98" s="164"/>
      <c r="K98" s="164"/>
      <c r="L98" s="123">
        <v>0.7</v>
      </c>
      <c r="M98" s="60"/>
    </row>
    <row r="99" spans="1:16" s="3" customFormat="1">
      <c r="A99" s="163"/>
      <c r="B99" s="163"/>
      <c r="C99" s="163"/>
      <c r="D99" s="313"/>
      <c r="E99" s="313"/>
      <c r="F99" s="313"/>
      <c r="G99" s="313"/>
      <c r="H99" s="163"/>
      <c r="I99" s="164"/>
      <c r="J99" s="164"/>
      <c r="K99" s="164"/>
      <c r="L99" s="59">
        <f>L95+L97+L98</f>
        <v>654671357.13000011</v>
      </c>
      <c r="M99" s="62"/>
    </row>
    <row r="100" spans="1:16" s="3" customFormat="1" ht="31.5" customHeight="1">
      <c r="A100" s="313" t="s">
        <v>8</v>
      </c>
      <c r="B100" s="313"/>
      <c r="C100" s="163" t="s">
        <v>9</v>
      </c>
      <c r="D100" s="311" t="s">
        <v>63</v>
      </c>
      <c r="E100" s="311"/>
      <c r="F100" s="311"/>
      <c r="G100" s="311"/>
      <c r="H100" s="162"/>
      <c r="I100" s="164"/>
      <c r="J100" s="164"/>
      <c r="K100" s="164"/>
      <c r="L100" s="172"/>
      <c r="M100" s="29"/>
    </row>
    <row r="101" spans="1:16" s="3" customFormat="1" ht="30" customHeight="1">
      <c r="A101" s="163"/>
      <c r="B101" s="163"/>
      <c r="C101" s="163" t="s">
        <v>11</v>
      </c>
      <c r="D101" s="311" t="s">
        <v>66</v>
      </c>
      <c r="E101" s="311"/>
      <c r="F101" s="311"/>
      <c r="G101" s="311"/>
      <c r="H101" s="162"/>
      <c r="I101" s="164"/>
      <c r="J101" s="164"/>
      <c r="K101" s="164"/>
      <c r="L101" s="172"/>
      <c r="M101" s="29"/>
    </row>
    <row r="102" spans="1:16" s="3" customFormat="1" ht="20.25" customHeight="1">
      <c r="A102" s="313" t="s">
        <v>67</v>
      </c>
      <c r="B102" s="313"/>
      <c r="C102" s="311" t="s">
        <v>68</v>
      </c>
      <c r="D102" s="311"/>
      <c r="E102" s="311"/>
      <c r="F102" s="311"/>
      <c r="G102" s="311"/>
      <c r="H102" s="162"/>
      <c r="I102" s="164"/>
      <c r="J102" s="164"/>
      <c r="K102" s="164"/>
      <c r="L102" s="172"/>
      <c r="M102" s="29"/>
    </row>
    <row r="103" spans="1:16" s="3" customFormat="1" ht="42" customHeight="1">
      <c r="A103" s="164"/>
      <c r="B103" s="164"/>
      <c r="C103" s="306" t="s">
        <v>69</v>
      </c>
      <c r="D103" s="306"/>
      <c r="E103" s="306"/>
      <c r="F103" s="306"/>
      <c r="G103" s="306"/>
      <c r="H103" s="158"/>
      <c r="I103" s="158"/>
      <c r="J103" s="158"/>
      <c r="K103" s="158"/>
      <c r="L103" s="46">
        <f>L99</f>
        <v>654671357.13000011</v>
      </c>
      <c r="M103" s="48"/>
      <c r="N103" s="54"/>
    </row>
    <row r="104" spans="1:16" s="3" customFormat="1" ht="27" customHeight="1">
      <c r="A104" s="164"/>
      <c r="B104" s="164"/>
      <c r="C104" s="158"/>
      <c r="D104" s="306"/>
      <c r="E104" s="306"/>
      <c r="F104" s="306"/>
      <c r="G104" s="306"/>
      <c r="H104" s="64"/>
      <c r="I104" s="58"/>
      <c r="J104" s="27"/>
      <c r="K104" s="164"/>
      <c r="L104" s="27"/>
      <c r="M104" s="5"/>
      <c r="N104" s="54"/>
      <c r="O104" s="54"/>
      <c r="P104" s="54"/>
    </row>
    <row r="105" spans="1:16" s="3" customFormat="1" ht="24" customHeight="1" thickBot="1">
      <c r="A105" s="164"/>
      <c r="B105" s="164"/>
      <c r="C105" s="324"/>
      <c r="D105" s="324"/>
      <c r="E105" s="324"/>
      <c r="F105" s="324"/>
      <c r="G105" s="324"/>
      <c r="H105" s="158"/>
      <c r="I105" s="58"/>
      <c r="J105" s="27"/>
      <c r="K105" s="164"/>
      <c r="L105" s="27"/>
      <c r="M105" s="5"/>
    </row>
    <row r="106" spans="1:16" s="3" customFormat="1" ht="18" customHeight="1">
      <c r="A106" s="325" t="s">
        <v>70</v>
      </c>
      <c r="B106" s="326"/>
      <c r="C106" s="326"/>
      <c r="D106" s="326"/>
      <c r="E106" s="326"/>
      <c r="F106" s="326"/>
      <c r="G106" s="326"/>
      <c r="H106" s="327"/>
      <c r="I106" s="328"/>
      <c r="J106" s="337"/>
      <c r="K106" s="338"/>
      <c r="L106" s="339"/>
      <c r="M106" s="159"/>
      <c r="N106" s="2"/>
    </row>
    <row r="107" spans="1:16" s="3" customFormat="1">
      <c r="A107" s="329"/>
      <c r="B107" s="330"/>
      <c r="C107" s="330"/>
      <c r="D107" s="330"/>
      <c r="E107" s="330"/>
      <c r="F107" s="330"/>
      <c r="G107" s="330"/>
      <c r="H107" s="331"/>
      <c r="I107" s="332"/>
      <c r="J107" s="340"/>
      <c r="K107" s="341"/>
      <c r="L107" s="342"/>
      <c r="M107" s="159"/>
      <c r="N107" s="2"/>
    </row>
    <row r="108" spans="1:16" s="3" customFormat="1" ht="3" customHeight="1">
      <c r="A108" s="329"/>
      <c r="B108" s="330"/>
      <c r="C108" s="330"/>
      <c r="D108" s="330"/>
      <c r="E108" s="330"/>
      <c r="F108" s="330"/>
      <c r="G108" s="330"/>
      <c r="H108" s="331"/>
      <c r="I108" s="332"/>
      <c r="J108" s="340"/>
      <c r="K108" s="341"/>
      <c r="L108" s="342"/>
      <c r="M108" s="159"/>
      <c r="N108" s="2"/>
    </row>
    <row r="109" spans="1:16" s="3" customFormat="1">
      <c r="A109" s="329"/>
      <c r="B109" s="330"/>
      <c r="C109" s="330"/>
      <c r="D109" s="330"/>
      <c r="E109" s="330"/>
      <c r="F109" s="330"/>
      <c r="G109" s="330"/>
      <c r="H109" s="331"/>
      <c r="I109" s="332"/>
      <c r="J109" s="340"/>
      <c r="K109" s="341"/>
      <c r="L109" s="342"/>
      <c r="M109" s="159"/>
      <c r="N109" s="2"/>
    </row>
    <row r="110" spans="1:16" s="3" customFormat="1" ht="26.25">
      <c r="A110" s="329"/>
      <c r="B110" s="330"/>
      <c r="C110" s="330"/>
      <c r="D110" s="330"/>
      <c r="E110" s="330"/>
      <c r="F110" s="330"/>
      <c r="G110" s="330"/>
      <c r="H110" s="331"/>
      <c r="I110" s="332"/>
      <c r="J110" s="343"/>
      <c r="K110" s="344"/>
      <c r="L110" s="345"/>
      <c r="M110" s="160"/>
      <c r="N110" s="2"/>
    </row>
    <row r="111" spans="1:16" s="3" customFormat="1" ht="20.25">
      <c r="A111" s="329"/>
      <c r="B111" s="330"/>
      <c r="C111" s="330"/>
      <c r="D111" s="330"/>
      <c r="E111" s="330"/>
      <c r="F111" s="330"/>
      <c r="G111" s="330"/>
      <c r="H111" s="331"/>
      <c r="I111" s="332"/>
      <c r="J111" s="346" t="s">
        <v>71</v>
      </c>
      <c r="K111" s="347"/>
      <c r="L111" s="348"/>
      <c r="M111" s="161"/>
      <c r="N111" s="2"/>
    </row>
    <row r="112" spans="1:16" s="3" customFormat="1" ht="26.25">
      <c r="A112" s="329"/>
      <c r="B112" s="330"/>
      <c r="C112" s="330"/>
      <c r="D112" s="330"/>
      <c r="E112" s="330"/>
      <c r="F112" s="330"/>
      <c r="G112" s="330"/>
      <c r="H112" s="331"/>
      <c r="I112" s="332"/>
      <c r="J112" s="343" t="s">
        <v>72</v>
      </c>
      <c r="K112" s="344"/>
      <c r="L112" s="345"/>
      <c r="M112" s="160"/>
      <c r="N112" s="2"/>
    </row>
    <row r="113" spans="1:14" s="3" customFormat="1" ht="27" thickBot="1">
      <c r="A113" s="333"/>
      <c r="B113" s="334"/>
      <c r="C113" s="334"/>
      <c r="D113" s="334"/>
      <c r="E113" s="334"/>
      <c r="F113" s="334"/>
      <c r="G113" s="334"/>
      <c r="H113" s="335"/>
      <c r="I113" s="336"/>
      <c r="J113" s="349" t="s">
        <v>73</v>
      </c>
      <c r="K113" s="350"/>
      <c r="L113" s="351"/>
      <c r="M113" s="160"/>
      <c r="N113" s="2"/>
    </row>
    <row r="114" spans="1:14">
      <c r="A114" s="5"/>
      <c r="B114" s="5"/>
      <c r="C114" s="5"/>
      <c r="D114" s="5"/>
      <c r="E114" s="5"/>
      <c r="F114" s="5"/>
      <c r="G114" s="5"/>
      <c r="H114" s="5"/>
      <c r="I114" s="5"/>
      <c r="J114" s="5"/>
      <c r="K114" s="5"/>
      <c r="L114" s="5"/>
      <c r="M114" s="5"/>
    </row>
    <row r="115" spans="1:14">
      <c r="A115" s="5"/>
      <c r="B115" s="5"/>
      <c r="C115" s="5"/>
      <c r="D115" s="5"/>
      <c r="E115" s="5"/>
      <c r="F115" s="5"/>
      <c r="G115" s="5"/>
      <c r="H115" s="5"/>
      <c r="I115" s="5"/>
      <c r="J115" s="5"/>
      <c r="K115" s="5"/>
      <c r="L115" s="5"/>
      <c r="M115" s="5"/>
    </row>
    <row r="116" spans="1:14">
      <c r="A116" s="5"/>
      <c r="B116" s="5"/>
      <c r="C116" s="5"/>
      <c r="D116" s="5"/>
      <c r="E116" s="5"/>
      <c r="F116" s="5"/>
      <c r="G116" s="5"/>
      <c r="H116" s="5"/>
      <c r="I116" s="5"/>
      <c r="J116" s="5"/>
      <c r="K116" s="5"/>
      <c r="L116" s="5"/>
      <c r="M116" s="5"/>
    </row>
    <row r="117" spans="1:14">
      <c r="A117" s="5"/>
      <c r="B117" s="5"/>
      <c r="C117" s="5"/>
      <c r="D117" s="5"/>
      <c r="E117" s="5"/>
      <c r="F117" s="5"/>
      <c r="G117" s="5"/>
      <c r="H117" s="5"/>
      <c r="I117" s="5"/>
      <c r="J117" s="5"/>
      <c r="K117" s="5"/>
      <c r="L117" s="5"/>
      <c r="M117" s="5"/>
    </row>
    <row r="118" spans="1:14">
      <c r="A118" s="5"/>
      <c r="B118" s="5"/>
      <c r="C118" s="5"/>
      <c r="D118" s="5"/>
      <c r="E118" s="5"/>
      <c r="F118" s="5"/>
      <c r="G118" s="5"/>
      <c r="H118" s="5"/>
      <c r="I118" s="5"/>
      <c r="J118" s="5"/>
      <c r="K118" s="5"/>
      <c r="L118" s="5"/>
      <c r="M118" s="5"/>
    </row>
    <row r="119" spans="1:14">
      <c r="A119" s="5"/>
      <c r="B119" s="5"/>
      <c r="C119" s="5"/>
      <c r="D119" s="5"/>
      <c r="E119" s="5"/>
      <c r="F119" s="5"/>
      <c r="G119" s="5"/>
      <c r="H119" s="5"/>
      <c r="I119" s="5"/>
      <c r="J119" s="5"/>
      <c r="K119" s="5"/>
      <c r="L119" s="5"/>
      <c r="M119" s="5"/>
    </row>
    <row r="120" spans="1:14">
      <c r="A120" s="5"/>
      <c r="B120" s="5"/>
      <c r="C120" s="5"/>
      <c r="D120" s="5"/>
      <c r="E120" s="5"/>
      <c r="F120" s="5"/>
      <c r="G120" s="5"/>
      <c r="H120" s="5"/>
      <c r="I120" s="5"/>
      <c r="J120" s="5"/>
      <c r="K120" s="5"/>
      <c r="L120" s="5"/>
      <c r="M120" s="5"/>
    </row>
    <row r="121" spans="1:14">
      <c r="A121" s="5"/>
      <c r="B121" s="5"/>
      <c r="C121" s="5"/>
      <c r="D121" s="5"/>
      <c r="E121" s="5"/>
      <c r="F121" s="5"/>
      <c r="G121" s="5"/>
      <c r="H121" s="5"/>
      <c r="I121" s="5"/>
      <c r="J121" s="5"/>
      <c r="K121" s="5"/>
      <c r="L121" s="5"/>
      <c r="M121" s="5"/>
    </row>
    <row r="122" spans="1:14">
      <c r="A122" s="5"/>
      <c r="B122" s="5"/>
      <c r="C122" s="5"/>
      <c r="D122" s="5"/>
      <c r="E122" s="5"/>
      <c r="F122" s="5"/>
      <c r="G122" s="5"/>
      <c r="H122" s="5"/>
      <c r="I122" s="5"/>
      <c r="J122" s="5"/>
      <c r="K122" s="5"/>
      <c r="L122" s="5"/>
      <c r="M122" s="5"/>
    </row>
    <row r="123" spans="1:14">
      <c r="A123" s="5"/>
      <c r="B123" s="5"/>
      <c r="C123" s="5"/>
      <c r="D123" s="5"/>
      <c r="E123" s="5"/>
      <c r="F123" s="5"/>
      <c r="G123" s="5"/>
      <c r="H123" s="5"/>
      <c r="I123" s="5"/>
      <c r="J123" s="5"/>
      <c r="K123" s="5"/>
      <c r="L123" s="5"/>
      <c r="M123" s="5"/>
    </row>
    <row r="143" spans="9:9">
      <c r="I143" s="14"/>
    </row>
    <row r="144" spans="9:9">
      <c r="I144" s="14"/>
    </row>
    <row r="146" spans="9:9">
      <c r="I146" s="14"/>
    </row>
    <row r="149" spans="9:9">
      <c r="I149" s="14"/>
    </row>
    <row r="152" spans="9:9">
      <c r="I152" s="14"/>
    </row>
    <row r="156" spans="9:9">
      <c r="I156" s="14"/>
    </row>
    <row r="158" spans="9:9">
      <c r="I158" s="29"/>
    </row>
    <row r="166" spans="9:9">
      <c r="I166" s="3"/>
    </row>
    <row r="168" spans="9:9">
      <c r="I168" s="54"/>
    </row>
    <row r="169" spans="9:9">
      <c r="I169" s="3"/>
    </row>
    <row r="170" spans="9:9">
      <c r="I170" s="54"/>
    </row>
    <row r="171" spans="9:9">
      <c r="I171" s="3"/>
    </row>
    <row r="172" spans="9:9">
      <c r="I172" s="3"/>
    </row>
    <row r="173" spans="9:9">
      <c r="I173" s="54"/>
    </row>
    <row r="176" spans="9:9">
      <c r="I176" s="54"/>
    </row>
  </sheetData>
  <mergeCells count="99">
    <mergeCell ref="C105:G105"/>
    <mergeCell ref="A106:I113"/>
    <mergeCell ref="J106:L109"/>
    <mergeCell ref="J110:L110"/>
    <mergeCell ref="J111:L111"/>
    <mergeCell ref="J112:L112"/>
    <mergeCell ref="J113:L113"/>
    <mergeCell ref="D101:G101"/>
    <mergeCell ref="A102:B102"/>
    <mergeCell ref="C102:G102"/>
    <mergeCell ref="C103:G103"/>
    <mergeCell ref="D104:G104"/>
    <mergeCell ref="C95:G95"/>
    <mergeCell ref="D96:G96"/>
    <mergeCell ref="C97:G97"/>
    <mergeCell ref="D99:G99"/>
    <mergeCell ref="A100:B100"/>
    <mergeCell ref="D100:G100"/>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78:G78"/>
    <mergeCell ref="C64:G64"/>
    <mergeCell ref="C65:G65"/>
    <mergeCell ref="C66:G66"/>
    <mergeCell ref="C67:G67"/>
    <mergeCell ref="C68:G68"/>
    <mergeCell ref="C69:G69"/>
    <mergeCell ref="C70:G70"/>
    <mergeCell ref="C75:G75"/>
    <mergeCell ref="N58:O58"/>
    <mergeCell ref="C59:G59"/>
    <mergeCell ref="C60:G60"/>
    <mergeCell ref="C61:G61"/>
    <mergeCell ref="C62:G62"/>
    <mergeCell ref="C63:G63"/>
    <mergeCell ref="C53:G53"/>
    <mergeCell ref="C54:G54"/>
    <mergeCell ref="C55:G55"/>
    <mergeCell ref="C56:G56"/>
    <mergeCell ref="C57:G57"/>
    <mergeCell ref="C58:G58"/>
    <mergeCell ref="C50:C52"/>
    <mergeCell ref="D50:G52"/>
    <mergeCell ref="B31:G31"/>
    <mergeCell ref="B32:G32"/>
    <mergeCell ref="C33:G33"/>
    <mergeCell ref="C34:C40"/>
    <mergeCell ref="D34:G40"/>
    <mergeCell ref="D41:G41"/>
    <mergeCell ref="C42:C44"/>
    <mergeCell ref="D42:G44"/>
    <mergeCell ref="C45:G45"/>
    <mergeCell ref="C46:C48"/>
    <mergeCell ref="D46:G4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14:G14"/>
    <mergeCell ref="A15:G15"/>
    <mergeCell ref="B16:G16"/>
    <mergeCell ref="B17:G17"/>
    <mergeCell ref="B18:G18"/>
    <mergeCell ref="C13:G13"/>
    <mergeCell ref="A2:L2"/>
    <mergeCell ref="A3:L3"/>
    <mergeCell ref="A4:L4"/>
    <mergeCell ref="A5:L5"/>
    <mergeCell ref="A6:L6"/>
    <mergeCell ref="A7:L7"/>
    <mergeCell ref="A8:L8"/>
    <mergeCell ref="B9:G9"/>
    <mergeCell ref="B10:G10"/>
    <mergeCell ref="B11:G11"/>
    <mergeCell ref="B12:G12"/>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8.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34" activePane="bottomLeft" state="frozen"/>
      <selection pane="bottomLeft" activeCell="L97" sqref="L97:L98"/>
    </sheetView>
  </sheetViews>
  <sheetFormatPr defaultRowHeight="18"/>
  <cols>
    <col min="1" max="1" width="6.5703125" style="2" customWidth="1"/>
    <col min="2" max="2" width="7.7109375" style="2" customWidth="1"/>
    <col min="3" max="4" width="12.85546875" style="2" customWidth="1"/>
    <col min="5" max="5" width="9.7109375" style="2" customWidth="1"/>
    <col min="6" max="6" width="9.140625" style="2"/>
    <col min="7" max="7" width="16.140625" style="2" customWidth="1"/>
    <col min="8" max="8" width="14.42578125" style="2" bestFit="1" customWidth="1"/>
    <col min="9" max="9" width="21.5703125" style="2" customWidth="1"/>
    <col min="10" max="10" width="27.42578125" style="2" customWidth="1"/>
    <col min="11" max="11" width="11.85546875" style="2" customWidth="1"/>
    <col min="12" max="12" width="27.7109375" style="2" customWidth="1"/>
    <col min="13" max="13" width="12.7109375" style="2" customWidth="1"/>
    <col min="14" max="14" width="38.140625" style="2" bestFit="1" customWidth="1"/>
    <col min="15" max="15" width="46.28515625" style="3" customWidth="1"/>
    <col min="16" max="16" width="21.5703125" style="2" customWidth="1"/>
    <col min="17" max="256" width="9.140625" style="2"/>
    <col min="257" max="257" width="6.5703125" style="2" customWidth="1"/>
    <col min="258" max="258" width="7.7109375" style="2" customWidth="1"/>
    <col min="259" max="260" width="12.85546875" style="2" customWidth="1"/>
    <col min="261" max="261" width="9.7109375" style="2" customWidth="1"/>
    <col min="262" max="262" width="9.140625" style="2"/>
    <col min="263" max="263" width="16.140625" style="2" customWidth="1"/>
    <col min="264" max="264" width="14.42578125" style="2" bestFit="1" customWidth="1"/>
    <col min="265" max="265" width="28.7109375" style="2" customWidth="1"/>
    <col min="266" max="266" width="27.42578125" style="2" customWidth="1"/>
    <col min="267" max="267" width="11.85546875" style="2" customWidth="1"/>
    <col min="268" max="268" width="27.7109375" style="2" customWidth="1"/>
    <col min="269" max="269" width="12.7109375" style="2" customWidth="1"/>
    <col min="270" max="270" width="38.140625" style="2" bestFit="1" customWidth="1"/>
    <col min="271" max="271" width="46.28515625" style="2" customWidth="1"/>
    <col min="272" max="272" width="21.5703125" style="2" customWidth="1"/>
    <col min="273" max="512" width="9.140625" style="2"/>
    <col min="513" max="513" width="6.5703125" style="2" customWidth="1"/>
    <col min="514" max="514" width="7.7109375" style="2" customWidth="1"/>
    <col min="515" max="516" width="12.85546875" style="2" customWidth="1"/>
    <col min="517" max="517" width="9.7109375" style="2" customWidth="1"/>
    <col min="518" max="518" width="9.140625" style="2"/>
    <col min="519" max="519" width="16.140625" style="2" customWidth="1"/>
    <col min="520" max="520" width="14.42578125" style="2" bestFit="1" customWidth="1"/>
    <col min="521" max="521" width="28.7109375" style="2" customWidth="1"/>
    <col min="522" max="522" width="27.42578125" style="2" customWidth="1"/>
    <col min="523" max="523" width="11.85546875" style="2" customWidth="1"/>
    <col min="524" max="524" width="27.7109375" style="2" customWidth="1"/>
    <col min="525" max="525" width="12.7109375" style="2" customWidth="1"/>
    <col min="526" max="526" width="38.140625" style="2" bestFit="1" customWidth="1"/>
    <col min="527" max="527" width="46.28515625" style="2" customWidth="1"/>
    <col min="528" max="528" width="21.5703125" style="2" customWidth="1"/>
    <col min="529" max="768" width="9.140625" style="2"/>
    <col min="769" max="769" width="6.5703125" style="2" customWidth="1"/>
    <col min="770" max="770" width="7.7109375" style="2" customWidth="1"/>
    <col min="771" max="772" width="12.85546875" style="2" customWidth="1"/>
    <col min="773" max="773" width="9.7109375" style="2" customWidth="1"/>
    <col min="774" max="774" width="9.140625" style="2"/>
    <col min="775" max="775" width="16.140625" style="2" customWidth="1"/>
    <col min="776" max="776" width="14.42578125" style="2" bestFit="1" customWidth="1"/>
    <col min="777" max="777" width="28.7109375" style="2" customWidth="1"/>
    <col min="778" max="778" width="27.42578125" style="2" customWidth="1"/>
    <col min="779" max="779" width="11.85546875" style="2" customWidth="1"/>
    <col min="780" max="780" width="27.7109375" style="2" customWidth="1"/>
    <col min="781" max="781" width="12.7109375" style="2" customWidth="1"/>
    <col min="782" max="782" width="38.140625" style="2" bestFit="1" customWidth="1"/>
    <col min="783" max="783" width="46.28515625" style="2" customWidth="1"/>
    <col min="784" max="784" width="21.5703125" style="2" customWidth="1"/>
    <col min="785" max="1024" width="9.140625" style="2"/>
    <col min="1025" max="1025" width="6.5703125" style="2" customWidth="1"/>
    <col min="1026" max="1026" width="7.7109375" style="2" customWidth="1"/>
    <col min="1027" max="1028" width="12.85546875" style="2" customWidth="1"/>
    <col min="1029" max="1029" width="9.7109375" style="2" customWidth="1"/>
    <col min="1030" max="1030" width="9.140625" style="2"/>
    <col min="1031" max="1031" width="16.140625" style="2" customWidth="1"/>
    <col min="1032" max="1032" width="14.42578125" style="2" bestFit="1" customWidth="1"/>
    <col min="1033" max="1033" width="28.7109375" style="2" customWidth="1"/>
    <col min="1034" max="1034" width="27.42578125" style="2" customWidth="1"/>
    <col min="1035" max="1035" width="11.85546875" style="2" customWidth="1"/>
    <col min="1036" max="1036" width="27.7109375" style="2" customWidth="1"/>
    <col min="1037" max="1037" width="12.7109375" style="2" customWidth="1"/>
    <col min="1038" max="1038" width="38.140625" style="2" bestFit="1" customWidth="1"/>
    <col min="1039" max="1039" width="46.28515625" style="2" customWidth="1"/>
    <col min="1040" max="1040" width="21.5703125" style="2" customWidth="1"/>
    <col min="1041" max="1280" width="9.140625" style="2"/>
    <col min="1281" max="1281" width="6.5703125" style="2" customWidth="1"/>
    <col min="1282" max="1282" width="7.7109375" style="2" customWidth="1"/>
    <col min="1283" max="1284" width="12.85546875" style="2" customWidth="1"/>
    <col min="1285" max="1285" width="9.7109375" style="2" customWidth="1"/>
    <col min="1286" max="1286" width="9.140625" style="2"/>
    <col min="1287" max="1287" width="16.140625" style="2" customWidth="1"/>
    <col min="1288" max="1288" width="14.42578125" style="2" bestFit="1" customWidth="1"/>
    <col min="1289" max="1289" width="28.7109375" style="2" customWidth="1"/>
    <col min="1290" max="1290" width="27.42578125" style="2" customWidth="1"/>
    <col min="1291" max="1291" width="11.85546875" style="2" customWidth="1"/>
    <col min="1292" max="1292" width="27.7109375" style="2" customWidth="1"/>
    <col min="1293" max="1293" width="12.7109375" style="2" customWidth="1"/>
    <col min="1294" max="1294" width="38.140625" style="2" bestFit="1" customWidth="1"/>
    <col min="1295" max="1295" width="46.28515625" style="2" customWidth="1"/>
    <col min="1296" max="1296" width="21.5703125" style="2" customWidth="1"/>
    <col min="1297" max="1536" width="9.140625" style="2"/>
    <col min="1537" max="1537" width="6.5703125" style="2" customWidth="1"/>
    <col min="1538" max="1538" width="7.7109375" style="2" customWidth="1"/>
    <col min="1539" max="1540" width="12.85546875" style="2" customWidth="1"/>
    <col min="1541" max="1541" width="9.7109375" style="2" customWidth="1"/>
    <col min="1542" max="1542" width="9.140625" style="2"/>
    <col min="1543" max="1543" width="16.140625" style="2" customWidth="1"/>
    <col min="1544" max="1544" width="14.42578125" style="2" bestFit="1" customWidth="1"/>
    <col min="1545" max="1545" width="28.7109375" style="2" customWidth="1"/>
    <col min="1546" max="1546" width="27.42578125" style="2" customWidth="1"/>
    <col min="1547" max="1547" width="11.85546875" style="2" customWidth="1"/>
    <col min="1548" max="1548" width="27.7109375" style="2" customWidth="1"/>
    <col min="1549" max="1549" width="12.7109375" style="2" customWidth="1"/>
    <col min="1550" max="1550" width="38.140625" style="2" bestFit="1" customWidth="1"/>
    <col min="1551" max="1551" width="46.28515625" style="2" customWidth="1"/>
    <col min="1552" max="1552" width="21.5703125" style="2" customWidth="1"/>
    <col min="1553" max="1792" width="9.140625" style="2"/>
    <col min="1793" max="1793" width="6.5703125" style="2" customWidth="1"/>
    <col min="1794" max="1794" width="7.7109375" style="2" customWidth="1"/>
    <col min="1795" max="1796" width="12.85546875" style="2" customWidth="1"/>
    <col min="1797" max="1797" width="9.7109375" style="2" customWidth="1"/>
    <col min="1798" max="1798" width="9.140625" style="2"/>
    <col min="1799" max="1799" width="16.140625" style="2" customWidth="1"/>
    <col min="1800" max="1800" width="14.42578125" style="2" bestFit="1" customWidth="1"/>
    <col min="1801" max="1801" width="28.7109375" style="2" customWidth="1"/>
    <col min="1802" max="1802" width="27.42578125" style="2" customWidth="1"/>
    <col min="1803" max="1803" width="11.85546875" style="2" customWidth="1"/>
    <col min="1804" max="1804" width="27.7109375" style="2" customWidth="1"/>
    <col min="1805" max="1805" width="12.7109375" style="2" customWidth="1"/>
    <col min="1806" max="1806" width="38.140625" style="2" bestFit="1" customWidth="1"/>
    <col min="1807" max="1807" width="46.28515625" style="2" customWidth="1"/>
    <col min="1808" max="1808" width="21.5703125" style="2" customWidth="1"/>
    <col min="1809" max="2048" width="9.140625" style="2"/>
    <col min="2049" max="2049" width="6.5703125" style="2" customWidth="1"/>
    <col min="2050" max="2050" width="7.7109375" style="2" customWidth="1"/>
    <col min="2051" max="2052" width="12.85546875" style="2" customWidth="1"/>
    <col min="2053" max="2053" width="9.7109375" style="2" customWidth="1"/>
    <col min="2054" max="2054" width="9.140625" style="2"/>
    <col min="2055" max="2055" width="16.140625" style="2" customWidth="1"/>
    <col min="2056" max="2056" width="14.42578125" style="2" bestFit="1" customWidth="1"/>
    <col min="2057" max="2057" width="28.7109375" style="2" customWidth="1"/>
    <col min="2058" max="2058" width="27.42578125" style="2" customWidth="1"/>
    <col min="2059" max="2059" width="11.85546875" style="2" customWidth="1"/>
    <col min="2060" max="2060" width="27.7109375" style="2" customWidth="1"/>
    <col min="2061" max="2061" width="12.7109375" style="2" customWidth="1"/>
    <col min="2062" max="2062" width="38.140625" style="2" bestFit="1" customWidth="1"/>
    <col min="2063" max="2063" width="46.28515625" style="2" customWidth="1"/>
    <col min="2064" max="2064" width="21.5703125" style="2" customWidth="1"/>
    <col min="2065" max="2304" width="9.140625" style="2"/>
    <col min="2305" max="2305" width="6.5703125" style="2" customWidth="1"/>
    <col min="2306" max="2306" width="7.7109375" style="2" customWidth="1"/>
    <col min="2307" max="2308" width="12.85546875" style="2" customWidth="1"/>
    <col min="2309" max="2309" width="9.7109375" style="2" customWidth="1"/>
    <col min="2310" max="2310" width="9.140625" style="2"/>
    <col min="2311" max="2311" width="16.140625" style="2" customWidth="1"/>
    <col min="2312" max="2312" width="14.42578125" style="2" bestFit="1" customWidth="1"/>
    <col min="2313" max="2313" width="28.7109375" style="2" customWidth="1"/>
    <col min="2314" max="2314" width="27.42578125" style="2" customWidth="1"/>
    <col min="2315" max="2315" width="11.85546875" style="2" customWidth="1"/>
    <col min="2316" max="2316" width="27.7109375" style="2" customWidth="1"/>
    <col min="2317" max="2317" width="12.7109375" style="2" customWidth="1"/>
    <col min="2318" max="2318" width="38.140625" style="2" bestFit="1" customWidth="1"/>
    <col min="2319" max="2319" width="46.28515625" style="2" customWidth="1"/>
    <col min="2320" max="2320" width="21.5703125" style="2" customWidth="1"/>
    <col min="2321" max="2560" width="9.140625" style="2"/>
    <col min="2561" max="2561" width="6.5703125" style="2" customWidth="1"/>
    <col min="2562" max="2562" width="7.7109375" style="2" customWidth="1"/>
    <col min="2563" max="2564" width="12.85546875" style="2" customWidth="1"/>
    <col min="2565" max="2565" width="9.7109375" style="2" customWidth="1"/>
    <col min="2566" max="2566" width="9.140625" style="2"/>
    <col min="2567" max="2567" width="16.140625" style="2" customWidth="1"/>
    <col min="2568" max="2568" width="14.42578125" style="2" bestFit="1" customWidth="1"/>
    <col min="2569" max="2569" width="28.7109375" style="2" customWidth="1"/>
    <col min="2570" max="2570" width="27.42578125" style="2" customWidth="1"/>
    <col min="2571" max="2571" width="11.85546875" style="2" customWidth="1"/>
    <col min="2572" max="2572" width="27.7109375" style="2" customWidth="1"/>
    <col min="2573" max="2573" width="12.7109375" style="2" customWidth="1"/>
    <col min="2574" max="2574" width="38.140625" style="2" bestFit="1" customWidth="1"/>
    <col min="2575" max="2575" width="46.28515625" style="2" customWidth="1"/>
    <col min="2576" max="2576" width="21.5703125" style="2" customWidth="1"/>
    <col min="2577" max="2816" width="9.140625" style="2"/>
    <col min="2817" max="2817" width="6.5703125" style="2" customWidth="1"/>
    <col min="2818" max="2818" width="7.7109375" style="2" customWidth="1"/>
    <col min="2819" max="2820" width="12.85546875" style="2" customWidth="1"/>
    <col min="2821" max="2821" width="9.7109375" style="2" customWidth="1"/>
    <col min="2822" max="2822" width="9.140625" style="2"/>
    <col min="2823" max="2823" width="16.140625" style="2" customWidth="1"/>
    <col min="2824" max="2824" width="14.42578125" style="2" bestFit="1" customWidth="1"/>
    <col min="2825" max="2825" width="28.7109375" style="2" customWidth="1"/>
    <col min="2826" max="2826" width="27.42578125" style="2" customWidth="1"/>
    <col min="2827" max="2827" width="11.85546875" style="2" customWidth="1"/>
    <col min="2828" max="2828" width="27.7109375" style="2" customWidth="1"/>
    <col min="2829" max="2829" width="12.7109375" style="2" customWidth="1"/>
    <col min="2830" max="2830" width="38.140625" style="2" bestFit="1" customWidth="1"/>
    <col min="2831" max="2831" width="46.28515625" style="2" customWidth="1"/>
    <col min="2832" max="2832" width="21.5703125" style="2" customWidth="1"/>
    <col min="2833" max="3072" width="9.140625" style="2"/>
    <col min="3073" max="3073" width="6.5703125" style="2" customWidth="1"/>
    <col min="3074" max="3074" width="7.7109375" style="2" customWidth="1"/>
    <col min="3075" max="3076" width="12.85546875" style="2" customWidth="1"/>
    <col min="3077" max="3077" width="9.7109375" style="2" customWidth="1"/>
    <col min="3078" max="3078" width="9.140625" style="2"/>
    <col min="3079" max="3079" width="16.140625" style="2" customWidth="1"/>
    <col min="3080" max="3080" width="14.42578125" style="2" bestFit="1" customWidth="1"/>
    <col min="3081" max="3081" width="28.7109375" style="2" customWidth="1"/>
    <col min="3082" max="3082" width="27.42578125" style="2" customWidth="1"/>
    <col min="3083" max="3083" width="11.85546875" style="2" customWidth="1"/>
    <col min="3084" max="3084" width="27.7109375" style="2" customWidth="1"/>
    <col min="3085" max="3085" width="12.7109375" style="2" customWidth="1"/>
    <col min="3086" max="3086" width="38.140625" style="2" bestFit="1" customWidth="1"/>
    <col min="3087" max="3087" width="46.28515625" style="2" customWidth="1"/>
    <col min="3088" max="3088" width="21.5703125" style="2" customWidth="1"/>
    <col min="3089" max="3328" width="9.140625" style="2"/>
    <col min="3329" max="3329" width="6.5703125" style="2" customWidth="1"/>
    <col min="3330" max="3330" width="7.7109375" style="2" customWidth="1"/>
    <col min="3331" max="3332" width="12.85546875" style="2" customWidth="1"/>
    <col min="3333" max="3333" width="9.7109375" style="2" customWidth="1"/>
    <col min="3334" max="3334" width="9.140625" style="2"/>
    <col min="3335" max="3335" width="16.140625" style="2" customWidth="1"/>
    <col min="3336" max="3336" width="14.42578125" style="2" bestFit="1" customWidth="1"/>
    <col min="3337" max="3337" width="28.7109375" style="2" customWidth="1"/>
    <col min="3338" max="3338" width="27.42578125" style="2" customWidth="1"/>
    <col min="3339" max="3339" width="11.85546875" style="2" customWidth="1"/>
    <col min="3340" max="3340" width="27.7109375" style="2" customWidth="1"/>
    <col min="3341" max="3341" width="12.7109375" style="2" customWidth="1"/>
    <col min="3342" max="3342" width="38.140625" style="2" bestFit="1" customWidth="1"/>
    <col min="3343" max="3343" width="46.28515625" style="2" customWidth="1"/>
    <col min="3344" max="3344" width="21.5703125" style="2" customWidth="1"/>
    <col min="3345" max="3584" width="9.140625" style="2"/>
    <col min="3585" max="3585" width="6.5703125" style="2" customWidth="1"/>
    <col min="3586" max="3586" width="7.7109375" style="2" customWidth="1"/>
    <col min="3587" max="3588" width="12.85546875" style="2" customWidth="1"/>
    <col min="3589" max="3589" width="9.7109375" style="2" customWidth="1"/>
    <col min="3590" max="3590" width="9.140625" style="2"/>
    <col min="3591" max="3591" width="16.140625" style="2" customWidth="1"/>
    <col min="3592" max="3592" width="14.42578125" style="2" bestFit="1" customWidth="1"/>
    <col min="3593" max="3593" width="28.7109375" style="2" customWidth="1"/>
    <col min="3594" max="3594" width="27.42578125" style="2" customWidth="1"/>
    <col min="3595" max="3595" width="11.85546875" style="2" customWidth="1"/>
    <col min="3596" max="3596" width="27.7109375" style="2" customWidth="1"/>
    <col min="3597" max="3597" width="12.7109375" style="2" customWidth="1"/>
    <col min="3598" max="3598" width="38.140625" style="2" bestFit="1" customWidth="1"/>
    <col min="3599" max="3599" width="46.28515625" style="2" customWidth="1"/>
    <col min="3600" max="3600" width="21.5703125" style="2" customWidth="1"/>
    <col min="3601" max="3840" width="9.140625" style="2"/>
    <col min="3841" max="3841" width="6.5703125" style="2" customWidth="1"/>
    <col min="3842" max="3842" width="7.7109375" style="2" customWidth="1"/>
    <col min="3843" max="3844" width="12.85546875" style="2" customWidth="1"/>
    <col min="3845" max="3845" width="9.7109375" style="2" customWidth="1"/>
    <col min="3846" max="3846" width="9.140625" style="2"/>
    <col min="3847" max="3847" width="16.140625" style="2" customWidth="1"/>
    <col min="3848" max="3848" width="14.42578125" style="2" bestFit="1" customWidth="1"/>
    <col min="3849" max="3849" width="28.7109375" style="2" customWidth="1"/>
    <col min="3850" max="3850" width="27.42578125" style="2" customWidth="1"/>
    <col min="3851" max="3851" width="11.85546875" style="2" customWidth="1"/>
    <col min="3852" max="3852" width="27.7109375" style="2" customWidth="1"/>
    <col min="3853" max="3853" width="12.7109375" style="2" customWidth="1"/>
    <col min="3854" max="3854" width="38.140625" style="2" bestFit="1" customWidth="1"/>
    <col min="3855" max="3855" width="46.28515625" style="2" customWidth="1"/>
    <col min="3856" max="3856" width="21.5703125" style="2" customWidth="1"/>
    <col min="3857" max="4096" width="9.140625" style="2"/>
    <col min="4097" max="4097" width="6.5703125" style="2" customWidth="1"/>
    <col min="4098" max="4098" width="7.7109375" style="2" customWidth="1"/>
    <col min="4099" max="4100" width="12.85546875" style="2" customWidth="1"/>
    <col min="4101" max="4101" width="9.7109375" style="2" customWidth="1"/>
    <col min="4102" max="4102" width="9.140625" style="2"/>
    <col min="4103" max="4103" width="16.140625" style="2" customWidth="1"/>
    <col min="4104" max="4104" width="14.42578125" style="2" bestFit="1" customWidth="1"/>
    <col min="4105" max="4105" width="28.7109375" style="2" customWidth="1"/>
    <col min="4106" max="4106" width="27.42578125" style="2" customWidth="1"/>
    <col min="4107" max="4107" width="11.85546875" style="2" customWidth="1"/>
    <col min="4108" max="4108" width="27.7109375" style="2" customWidth="1"/>
    <col min="4109" max="4109" width="12.7109375" style="2" customWidth="1"/>
    <col min="4110" max="4110" width="38.140625" style="2" bestFit="1" customWidth="1"/>
    <col min="4111" max="4111" width="46.28515625" style="2" customWidth="1"/>
    <col min="4112" max="4112" width="21.5703125" style="2" customWidth="1"/>
    <col min="4113" max="4352" width="9.140625" style="2"/>
    <col min="4353" max="4353" width="6.5703125" style="2" customWidth="1"/>
    <col min="4354" max="4354" width="7.7109375" style="2" customWidth="1"/>
    <col min="4355" max="4356" width="12.85546875" style="2" customWidth="1"/>
    <col min="4357" max="4357" width="9.7109375" style="2" customWidth="1"/>
    <col min="4358" max="4358" width="9.140625" style="2"/>
    <col min="4359" max="4359" width="16.140625" style="2" customWidth="1"/>
    <col min="4360" max="4360" width="14.42578125" style="2" bestFit="1" customWidth="1"/>
    <col min="4361" max="4361" width="28.7109375" style="2" customWidth="1"/>
    <col min="4362" max="4362" width="27.42578125" style="2" customWidth="1"/>
    <col min="4363" max="4363" width="11.85546875" style="2" customWidth="1"/>
    <col min="4364" max="4364" width="27.7109375" style="2" customWidth="1"/>
    <col min="4365" max="4365" width="12.7109375" style="2" customWidth="1"/>
    <col min="4366" max="4366" width="38.140625" style="2" bestFit="1" customWidth="1"/>
    <col min="4367" max="4367" width="46.28515625" style="2" customWidth="1"/>
    <col min="4368" max="4368" width="21.5703125" style="2" customWidth="1"/>
    <col min="4369" max="4608" width="9.140625" style="2"/>
    <col min="4609" max="4609" width="6.5703125" style="2" customWidth="1"/>
    <col min="4610" max="4610" width="7.7109375" style="2" customWidth="1"/>
    <col min="4611" max="4612" width="12.85546875" style="2" customWidth="1"/>
    <col min="4613" max="4613" width="9.7109375" style="2" customWidth="1"/>
    <col min="4614" max="4614" width="9.140625" style="2"/>
    <col min="4615" max="4615" width="16.140625" style="2" customWidth="1"/>
    <col min="4616" max="4616" width="14.42578125" style="2" bestFit="1" customWidth="1"/>
    <col min="4617" max="4617" width="28.7109375" style="2" customWidth="1"/>
    <col min="4618" max="4618" width="27.42578125" style="2" customWidth="1"/>
    <col min="4619" max="4619" width="11.85546875" style="2" customWidth="1"/>
    <col min="4620" max="4620" width="27.7109375" style="2" customWidth="1"/>
    <col min="4621" max="4621" width="12.7109375" style="2" customWidth="1"/>
    <col min="4622" max="4622" width="38.140625" style="2" bestFit="1" customWidth="1"/>
    <col min="4623" max="4623" width="46.28515625" style="2" customWidth="1"/>
    <col min="4624" max="4624" width="21.5703125" style="2" customWidth="1"/>
    <col min="4625" max="4864" width="9.140625" style="2"/>
    <col min="4865" max="4865" width="6.5703125" style="2" customWidth="1"/>
    <col min="4866" max="4866" width="7.7109375" style="2" customWidth="1"/>
    <col min="4867" max="4868" width="12.85546875" style="2" customWidth="1"/>
    <col min="4869" max="4869" width="9.7109375" style="2" customWidth="1"/>
    <col min="4870" max="4870" width="9.140625" style="2"/>
    <col min="4871" max="4871" width="16.140625" style="2" customWidth="1"/>
    <col min="4872" max="4872" width="14.42578125" style="2" bestFit="1" customWidth="1"/>
    <col min="4873" max="4873" width="28.7109375" style="2" customWidth="1"/>
    <col min="4874" max="4874" width="27.42578125" style="2" customWidth="1"/>
    <col min="4875" max="4875" width="11.85546875" style="2" customWidth="1"/>
    <col min="4876" max="4876" width="27.7109375" style="2" customWidth="1"/>
    <col min="4877" max="4877" width="12.7109375" style="2" customWidth="1"/>
    <col min="4878" max="4878" width="38.140625" style="2" bestFit="1" customWidth="1"/>
    <col min="4879" max="4879" width="46.28515625" style="2" customWidth="1"/>
    <col min="4880" max="4880" width="21.5703125" style="2" customWidth="1"/>
    <col min="4881" max="5120" width="9.140625" style="2"/>
    <col min="5121" max="5121" width="6.5703125" style="2" customWidth="1"/>
    <col min="5122" max="5122" width="7.7109375" style="2" customWidth="1"/>
    <col min="5123" max="5124" width="12.85546875" style="2" customWidth="1"/>
    <col min="5125" max="5125" width="9.7109375" style="2" customWidth="1"/>
    <col min="5126" max="5126" width="9.140625" style="2"/>
    <col min="5127" max="5127" width="16.140625" style="2" customWidth="1"/>
    <col min="5128" max="5128" width="14.42578125" style="2" bestFit="1" customWidth="1"/>
    <col min="5129" max="5129" width="28.7109375" style="2" customWidth="1"/>
    <col min="5130" max="5130" width="27.42578125" style="2" customWidth="1"/>
    <col min="5131" max="5131" width="11.85546875" style="2" customWidth="1"/>
    <col min="5132" max="5132" width="27.7109375" style="2" customWidth="1"/>
    <col min="5133" max="5133" width="12.7109375" style="2" customWidth="1"/>
    <col min="5134" max="5134" width="38.140625" style="2" bestFit="1" customWidth="1"/>
    <col min="5135" max="5135" width="46.28515625" style="2" customWidth="1"/>
    <col min="5136" max="5136" width="21.5703125" style="2" customWidth="1"/>
    <col min="5137" max="5376" width="9.140625" style="2"/>
    <col min="5377" max="5377" width="6.5703125" style="2" customWidth="1"/>
    <col min="5378" max="5378" width="7.7109375" style="2" customWidth="1"/>
    <col min="5379" max="5380" width="12.85546875" style="2" customWidth="1"/>
    <col min="5381" max="5381" width="9.7109375" style="2" customWidth="1"/>
    <col min="5382" max="5382" width="9.140625" style="2"/>
    <col min="5383" max="5383" width="16.140625" style="2" customWidth="1"/>
    <col min="5384" max="5384" width="14.42578125" style="2" bestFit="1" customWidth="1"/>
    <col min="5385" max="5385" width="28.7109375" style="2" customWidth="1"/>
    <col min="5386" max="5386" width="27.42578125" style="2" customWidth="1"/>
    <col min="5387" max="5387" width="11.85546875" style="2" customWidth="1"/>
    <col min="5388" max="5388" width="27.7109375" style="2" customWidth="1"/>
    <col min="5389" max="5389" width="12.7109375" style="2" customWidth="1"/>
    <col min="5390" max="5390" width="38.140625" style="2" bestFit="1" customWidth="1"/>
    <col min="5391" max="5391" width="46.28515625" style="2" customWidth="1"/>
    <col min="5392" max="5392" width="21.5703125" style="2" customWidth="1"/>
    <col min="5393" max="5632" width="9.140625" style="2"/>
    <col min="5633" max="5633" width="6.5703125" style="2" customWidth="1"/>
    <col min="5634" max="5634" width="7.7109375" style="2" customWidth="1"/>
    <col min="5635" max="5636" width="12.85546875" style="2" customWidth="1"/>
    <col min="5637" max="5637" width="9.7109375" style="2" customWidth="1"/>
    <col min="5638" max="5638" width="9.140625" style="2"/>
    <col min="5639" max="5639" width="16.140625" style="2" customWidth="1"/>
    <col min="5640" max="5640" width="14.42578125" style="2" bestFit="1" customWidth="1"/>
    <col min="5641" max="5641" width="28.7109375" style="2" customWidth="1"/>
    <col min="5642" max="5642" width="27.42578125" style="2" customWidth="1"/>
    <col min="5643" max="5643" width="11.85546875" style="2" customWidth="1"/>
    <col min="5644" max="5644" width="27.7109375" style="2" customWidth="1"/>
    <col min="5645" max="5645" width="12.7109375" style="2" customWidth="1"/>
    <col min="5646" max="5646" width="38.140625" style="2" bestFit="1" customWidth="1"/>
    <col min="5647" max="5647" width="46.28515625" style="2" customWidth="1"/>
    <col min="5648" max="5648" width="21.5703125" style="2" customWidth="1"/>
    <col min="5649" max="5888" width="9.140625" style="2"/>
    <col min="5889" max="5889" width="6.5703125" style="2" customWidth="1"/>
    <col min="5890" max="5890" width="7.7109375" style="2" customWidth="1"/>
    <col min="5891" max="5892" width="12.85546875" style="2" customWidth="1"/>
    <col min="5893" max="5893" width="9.7109375" style="2" customWidth="1"/>
    <col min="5894" max="5894" width="9.140625" style="2"/>
    <col min="5895" max="5895" width="16.140625" style="2" customWidth="1"/>
    <col min="5896" max="5896" width="14.42578125" style="2" bestFit="1" customWidth="1"/>
    <col min="5897" max="5897" width="28.7109375" style="2" customWidth="1"/>
    <col min="5898" max="5898" width="27.42578125" style="2" customWidth="1"/>
    <col min="5899" max="5899" width="11.85546875" style="2" customWidth="1"/>
    <col min="5900" max="5900" width="27.7109375" style="2" customWidth="1"/>
    <col min="5901" max="5901" width="12.7109375" style="2" customWidth="1"/>
    <col min="5902" max="5902" width="38.140625" style="2" bestFit="1" customWidth="1"/>
    <col min="5903" max="5903" width="46.28515625" style="2" customWidth="1"/>
    <col min="5904" max="5904" width="21.5703125" style="2" customWidth="1"/>
    <col min="5905" max="6144" width="9.140625" style="2"/>
    <col min="6145" max="6145" width="6.5703125" style="2" customWidth="1"/>
    <col min="6146" max="6146" width="7.7109375" style="2" customWidth="1"/>
    <col min="6147" max="6148" width="12.85546875" style="2" customWidth="1"/>
    <col min="6149" max="6149" width="9.7109375" style="2" customWidth="1"/>
    <col min="6150" max="6150" width="9.140625" style="2"/>
    <col min="6151" max="6151" width="16.140625" style="2" customWidth="1"/>
    <col min="6152" max="6152" width="14.42578125" style="2" bestFit="1" customWidth="1"/>
    <col min="6153" max="6153" width="28.7109375" style="2" customWidth="1"/>
    <col min="6154" max="6154" width="27.42578125" style="2" customWidth="1"/>
    <col min="6155" max="6155" width="11.85546875" style="2" customWidth="1"/>
    <col min="6156" max="6156" width="27.7109375" style="2" customWidth="1"/>
    <col min="6157" max="6157" width="12.7109375" style="2" customWidth="1"/>
    <col min="6158" max="6158" width="38.140625" style="2" bestFit="1" customWidth="1"/>
    <col min="6159" max="6159" width="46.28515625" style="2" customWidth="1"/>
    <col min="6160" max="6160" width="21.5703125" style="2" customWidth="1"/>
    <col min="6161" max="6400" width="9.140625" style="2"/>
    <col min="6401" max="6401" width="6.5703125" style="2" customWidth="1"/>
    <col min="6402" max="6402" width="7.7109375" style="2" customWidth="1"/>
    <col min="6403" max="6404" width="12.85546875" style="2" customWidth="1"/>
    <col min="6405" max="6405" width="9.7109375" style="2" customWidth="1"/>
    <col min="6406" max="6406" width="9.140625" style="2"/>
    <col min="6407" max="6407" width="16.140625" style="2" customWidth="1"/>
    <col min="6408" max="6408" width="14.42578125" style="2" bestFit="1" customWidth="1"/>
    <col min="6409" max="6409" width="28.7109375" style="2" customWidth="1"/>
    <col min="6410" max="6410" width="27.42578125" style="2" customWidth="1"/>
    <col min="6411" max="6411" width="11.85546875" style="2" customWidth="1"/>
    <col min="6412" max="6412" width="27.7109375" style="2" customWidth="1"/>
    <col min="6413" max="6413" width="12.7109375" style="2" customWidth="1"/>
    <col min="6414" max="6414" width="38.140625" style="2" bestFit="1" customWidth="1"/>
    <col min="6415" max="6415" width="46.28515625" style="2" customWidth="1"/>
    <col min="6416" max="6416" width="21.5703125" style="2" customWidth="1"/>
    <col min="6417" max="6656" width="9.140625" style="2"/>
    <col min="6657" max="6657" width="6.5703125" style="2" customWidth="1"/>
    <col min="6658" max="6658" width="7.7109375" style="2" customWidth="1"/>
    <col min="6659" max="6660" width="12.85546875" style="2" customWidth="1"/>
    <col min="6661" max="6661" width="9.7109375" style="2" customWidth="1"/>
    <col min="6662" max="6662" width="9.140625" style="2"/>
    <col min="6663" max="6663" width="16.140625" style="2" customWidth="1"/>
    <col min="6664" max="6664" width="14.42578125" style="2" bestFit="1" customWidth="1"/>
    <col min="6665" max="6665" width="28.7109375" style="2" customWidth="1"/>
    <col min="6666" max="6666" width="27.42578125" style="2" customWidth="1"/>
    <col min="6667" max="6667" width="11.85546875" style="2" customWidth="1"/>
    <col min="6668" max="6668" width="27.7109375" style="2" customWidth="1"/>
    <col min="6669" max="6669" width="12.7109375" style="2" customWidth="1"/>
    <col min="6670" max="6670" width="38.140625" style="2" bestFit="1" customWidth="1"/>
    <col min="6671" max="6671" width="46.28515625" style="2" customWidth="1"/>
    <col min="6672" max="6672" width="21.5703125" style="2" customWidth="1"/>
    <col min="6673" max="6912" width="9.140625" style="2"/>
    <col min="6913" max="6913" width="6.5703125" style="2" customWidth="1"/>
    <col min="6914" max="6914" width="7.7109375" style="2" customWidth="1"/>
    <col min="6915" max="6916" width="12.85546875" style="2" customWidth="1"/>
    <col min="6917" max="6917" width="9.7109375" style="2" customWidth="1"/>
    <col min="6918" max="6918" width="9.140625" style="2"/>
    <col min="6919" max="6919" width="16.140625" style="2" customWidth="1"/>
    <col min="6920" max="6920" width="14.42578125" style="2" bestFit="1" customWidth="1"/>
    <col min="6921" max="6921" width="28.7109375" style="2" customWidth="1"/>
    <col min="6922" max="6922" width="27.42578125" style="2" customWidth="1"/>
    <col min="6923" max="6923" width="11.85546875" style="2" customWidth="1"/>
    <col min="6924" max="6924" width="27.7109375" style="2" customWidth="1"/>
    <col min="6925" max="6925" width="12.7109375" style="2" customWidth="1"/>
    <col min="6926" max="6926" width="38.140625" style="2" bestFit="1" customWidth="1"/>
    <col min="6927" max="6927" width="46.28515625" style="2" customWidth="1"/>
    <col min="6928" max="6928" width="21.5703125" style="2" customWidth="1"/>
    <col min="6929" max="7168" width="9.140625" style="2"/>
    <col min="7169" max="7169" width="6.5703125" style="2" customWidth="1"/>
    <col min="7170" max="7170" width="7.7109375" style="2" customWidth="1"/>
    <col min="7171" max="7172" width="12.85546875" style="2" customWidth="1"/>
    <col min="7173" max="7173" width="9.7109375" style="2" customWidth="1"/>
    <col min="7174" max="7174" width="9.140625" style="2"/>
    <col min="7175" max="7175" width="16.140625" style="2" customWidth="1"/>
    <col min="7176" max="7176" width="14.42578125" style="2" bestFit="1" customWidth="1"/>
    <col min="7177" max="7177" width="28.7109375" style="2" customWidth="1"/>
    <col min="7178" max="7178" width="27.42578125" style="2" customWidth="1"/>
    <col min="7179" max="7179" width="11.85546875" style="2" customWidth="1"/>
    <col min="7180" max="7180" width="27.7109375" style="2" customWidth="1"/>
    <col min="7181" max="7181" width="12.7109375" style="2" customWidth="1"/>
    <col min="7182" max="7182" width="38.140625" style="2" bestFit="1" customWidth="1"/>
    <col min="7183" max="7183" width="46.28515625" style="2" customWidth="1"/>
    <col min="7184" max="7184" width="21.5703125" style="2" customWidth="1"/>
    <col min="7185" max="7424" width="9.140625" style="2"/>
    <col min="7425" max="7425" width="6.5703125" style="2" customWidth="1"/>
    <col min="7426" max="7426" width="7.7109375" style="2" customWidth="1"/>
    <col min="7427" max="7428" width="12.85546875" style="2" customWidth="1"/>
    <col min="7429" max="7429" width="9.7109375" style="2" customWidth="1"/>
    <col min="7430" max="7430" width="9.140625" style="2"/>
    <col min="7431" max="7431" width="16.140625" style="2" customWidth="1"/>
    <col min="7432" max="7432" width="14.42578125" style="2" bestFit="1" customWidth="1"/>
    <col min="7433" max="7433" width="28.7109375" style="2" customWidth="1"/>
    <col min="7434" max="7434" width="27.42578125" style="2" customWidth="1"/>
    <col min="7435" max="7435" width="11.85546875" style="2" customWidth="1"/>
    <col min="7436" max="7436" width="27.7109375" style="2" customWidth="1"/>
    <col min="7437" max="7437" width="12.7109375" style="2" customWidth="1"/>
    <col min="7438" max="7438" width="38.140625" style="2" bestFit="1" customWidth="1"/>
    <col min="7439" max="7439" width="46.28515625" style="2" customWidth="1"/>
    <col min="7440" max="7440" width="21.5703125" style="2" customWidth="1"/>
    <col min="7441" max="7680" width="9.140625" style="2"/>
    <col min="7681" max="7681" width="6.5703125" style="2" customWidth="1"/>
    <col min="7682" max="7682" width="7.7109375" style="2" customWidth="1"/>
    <col min="7683" max="7684" width="12.85546875" style="2" customWidth="1"/>
    <col min="7685" max="7685" width="9.7109375" style="2" customWidth="1"/>
    <col min="7686" max="7686" width="9.140625" style="2"/>
    <col min="7687" max="7687" width="16.140625" style="2" customWidth="1"/>
    <col min="7688" max="7688" width="14.42578125" style="2" bestFit="1" customWidth="1"/>
    <col min="7689" max="7689" width="28.7109375" style="2" customWidth="1"/>
    <col min="7690" max="7690" width="27.42578125" style="2" customWidth="1"/>
    <col min="7691" max="7691" width="11.85546875" style="2" customWidth="1"/>
    <col min="7692" max="7692" width="27.7109375" style="2" customWidth="1"/>
    <col min="7693" max="7693" width="12.7109375" style="2" customWidth="1"/>
    <col min="7694" max="7694" width="38.140625" style="2" bestFit="1" customWidth="1"/>
    <col min="7695" max="7695" width="46.28515625" style="2" customWidth="1"/>
    <col min="7696" max="7696" width="21.5703125" style="2" customWidth="1"/>
    <col min="7697" max="7936" width="9.140625" style="2"/>
    <col min="7937" max="7937" width="6.5703125" style="2" customWidth="1"/>
    <col min="7938" max="7938" width="7.7109375" style="2" customWidth="1"/>
    <col min="7939" max="7940" width="12.85546875" style="2" customWidth="1"/>
    <col min="7941" max="7941" width="9.7109375" style="2" customWidth="1"/>
    <col min="7942" max="7942" width="9.140625" style="2"/>
    <col min="7943" max="7943" width="16.140625" style="2" customWidth="1"/>
    <col min="7944" max="7944" width="14.42578125" style="2" bestFit="1" customWidth="1"/>
    <col min="7945" max="7945" width="28.7109375" style="2" customWidth="1"/>
    <col min="7946" max="7946" width="27.42578125" style="2" customWidth="1"/>
    <col min="7947" max="7947" width="11.85546875" style="2" customWidth="1"/>
    <col min="7948" max="7948" width="27.7109375" style="2" customWidth="1"/>
    <col min="7949" max="7949" width="12.7109375" style="2" customWidth="1"/>
    <col min="7950" max="7950" width="38.140625" style="2" bestFit="1" customWidth="1"/>
    <col min="7951" max="7951" width="46.28515625" style="2" customWidth="1"/>
    <col min="7952" max="7952" width="21.5703125" style="2" customWidth="1"/>
    <col min="7953" max="8192" width="9.140625" style="2"/>
    <col min="8193" max="8193" width="6.5703125" style="2" customWidth="1"/>
    <col min="8194" max="8194" width="7.7109375" style="2" customWidth="1"/>
    <col min="8195" max="8196" width="12.85546875" style="2" customWidth="1"/>
    <col min="8197" max="8197" width="9.7109375" style="2" customWidth="1"/>
    <col min="8198" max="8198" width="9.140625" style="2"/>
    <col min="8199" max="8199" width="16.140625" style="2" customWidth="1"/>
    <col min="8200" max="8200" width="14.42578125" style="2" bestFit="1" customWidth="1"/>
    <col min="8201" max="8201" width="28.7109375" style="2" customWidth="1"/>
    <col min="8202" max="8202" width="27.42578125" style="2" customWidth="1"/>
    <col min="8203" max="8203" width="11.85546875" style="2" customWidth="1"/>
    <col min="8204" max="8204" width="27.7109375" style="2" customWidth="1"/>
    <col min="8205" max="8205" width="12.7109375" style="2" customWidth="1"/>
    <col min="8206" max="8206" width="38.140625" style="2" bestFit="1" customWidth="1"/>
    <col min="8207" max="8207" width="46.28515625" style="2" customWidth="1"/>
    <col min="8208" max="8208" width="21.5703125" style="2" customWidth="1"/>
    <col min="8209" max="8448" width="9.140625" style="2"/>
    <col min="8449" max="8449" width="6.5703125" style="2" customWidth="1"/>
    <col min="8450" max="8450" width="7.7109375" style="2" customWidth="1"/>
    <col min="8451" max="8452" width="12.85546875" style="2" customWidth="1"/>
    <col min="8453" max="8453" width="9.7109375" style="2" customWidth="1"/>
    <col min="8454" max="8454" width="9.140625" style="2"/>
    <col min="8455" max="8455" width="16.140625" style="2" customWidth="1"/>
    <col min="8456" max="8456" width="14.42578125" style="2" bestFit="1" customWidth="1"/>
    <col min="8457" max="8457" width="28.7109375" style="2" customWidth="1"/>
    <col min="8458" max="8458" width="27.42578125" style="2" customWidth="1"/>
    <col min="8459" max="8459" width="11.85546875" style="2" customWidth="1"/>
    <col min="8460" max="8460" width="27.7109375" style="2" customWidth="1"/>
    <col min="8461" max="8461" width="12.7109375" style="2" customWidth="1"/>
    <col min="8462" max="8462" width="38.140625" style="2" bestFit="1" customWidth="1"/>
    <col min="8463" max="8463" width="46.28515625" style="2" customWidth="1"/>
    <col min="8464" max="8464" width="21.5703125" style="2" customWidth="1"/>
    <col min="8465" max="8704" width="9.140625" style="2"/>
    <col min="8705" max="8705" width="6.5703125" style="2" customWidth="1"/>
    <col min="8706" max="8706" width="7.7109375" style="2" customWidth="1"/>
    <col min="8707" max="8708" width="12.85546875" style="2" customWidth="1"/>
    <col min="8709" max="8709" width="9.7109375" style="2" customWidth="1"/>
    <col min="8710" max="8710" width="9.140625" style="2"/>
    <col min="8711" max="8711" width="16.140625" style="2" customWidth="1"/>
    <col min="8712" max="8712" width="14.42578125" style="2" bestFit="1" customWidth="1"/>
    <col min="8713" max="8713" width="28.7109375" style="2" customWidth="1"/>
    <col min="8714" max="8714" width="27.42578125" style="2" customWidth="1"/>
    <col min="8715" max="8715" width="11.85546875" style="2" customWidth="1"/>
    <col min="8716" max="8716" width="27.7109375" style="2" customWidth="1"/>
    <col min="8717" max="8717" width="12.7109375" style="2" customWidth="1"/>
    <col min="8718" max="8718" width="38.140625" style="2" bestFit="1" customWidth="1"/>
    <col min="8719" max="8719" width="46.28515625" style="2" customWidth="1"/>
    <col min="8720" max="8720" width="21.5703125" style="2" customWidth="1"/>
    <col min="8721" max="8960" width="9.140625" style="2"/>
    <col min="8961" max="8961" width="6.5703125" style="2" customWidth="1"/>
    <col min="8962" max="8962" width="7.7109375" style="2" customWidth="1"/>
    <col min="8963" max="8964" width="12.85546875" style="2" customWidth="1"/>
    <col min="8965" max="8965" width="9.7109375" style="2" customWidth="1"/>
    <col min="8966" max="8966" width="9.140625" style="2"/>
    <col min="8967" max="8967" width="16.140625" style="2" customWidth="1"/>
    <col min="8968" max="8968" width="14.42578125" style="2" bestFit="1" customWidth="1"/>
    <col min="8969" max="8969" width="28.7109375" style="2" customWidth="1"/>
    <col min="8970" max="8970" width="27.42578125" style="2" customWidth="1"/>
    <col min="8971" max="8971" width="11.85546875" style="2" customWidth="1"/>
    <col min="8972" max="8972" width="27.7109375" style="2" customWidth="1"/>
    <col min="8973" max="8973" width="12.7109375" style="2" customWidth="1"/>
    <col min="8974" max="8974" width="38.140625" style="2" bestFit="1" customWidth="1"/>
    <col min="8975" max="8975" width="46.28515625" style="2" customWidth="1"/>
    <col min="8976" max="8976" width="21.5703125" style="2" customWidth="1"/>
    <col min="8977" max="9216" width="9.140625" style="2"/>
    <col min="9217" max="9217" width="6.5703125" style="2" customWidth="1"/>
    <col min="9218" max="9218" width="7.7109375" style="2" customWidth="1"/>
    <col min="9219" max="9220" width="12.85546875" style="2" customWidth="1"/>
    <col min="9221" max="9221" width="9.7109375" style="2" customWidth="1"/>
    <col min="9222" max="9222" width="9.140625" style="2"/>
    <col min="9223" max="9223" width="16.140625" style="2" customWidth="1"/>
    <col min="9224" max="9224" width="14.42578125" style="2" bestFit="1" customWidth="1"/>
    <col min="9225" max="9225" width="28.7109375" style="2" customWidth="1"/>
    <col min="9226" max="9226" width="27.42578125" style="2" customWidth="1"/>
    <col min="9227" max="9227" width="11.85546875" style="2" customWidth="1"/>
    <col min="9228" max="9228" width="27.7109375" style="2" customWidth="1"/>
    <col min="9229" max="9229" width="12.7109375" style="2" customWidth="1"/>
    <col min="9230" max="9230" width="38.140625" style="2" bestFit="1" customWidth="1"/>
    <col min="9231" max="9231" width="46.28515625" style="2" customWidth="1"/>
    <col min="9232" max="9232" width="21.5703125" style="2" customWidth="1"/>
    <col min="9233" max="9472" width="9.140625" style="2"/>
    <col min="9473" max="9473" width="6.5703125" style="2" customWidth="1"/>
    <col min="9474" max="9474" width="7.7109375" style="2" customWidth="1"/>
    <col min="9475" max="9476" width="12.85546875" style="2" customWidth="1"/>
    <col min="9477" max="9477" width="9.7109375" style="2" customWidth="1"/>
    <col min="9478" max="9478" width="9.140625" style="2"/>
    <col min="9479" max="9479" width="16.140625" style="2" customWidth="1"/>
    <col min="9480" max="9480" width="14.42578125" style="2" bestFit="1" customWidth="1"/>
    <col min="9481" max="9481" width="28.7109375" style="2" customWidth="1"/>
    <col min="9482" max="9482" width="27.42578125" style="2" customWidth="1"/>
    <col min="9483" max="9483" width="11.85546875" style="2" customWidth="1"/>
    <col min="9484" max="9484" width="27.7109375" style="2" customWidth="1"/>
    <col min="9485" max="9485" width="12.7109375" style="2" customWidth="1"/>
    <col min="9486" max="9486" width="38.140625" style="2" bestFit="1" customWidth="1"/>
    <col min="9487" max="9487" width="46.28515625" style="2" customWidth="1"/>
    <col min="9488" max="9488" width="21.5703125" style="2" customWidth="1"/>
    <col min="9489" max="9728" width="9.140625" style="2"/>
    <col min="9729" max="9729" width="6.5703125" style="2" customWidth="1"/>
    <col min="9730" max="9730" width="7.7109375" style="2" customWidth="1"/>
    <col min="9731" max="9732" width="12.85546875" style="2" customWidth="1"/>
    <col min="9733" max="9733" width="9.7109375" style="2" customWidth="1"/>
    <col min="9734" max="9734" width="9.140625" style="2"/>
    <col min="9735" max="9735" width="16.140625" style="2" customWidth="1"/>
    <col min="9736" max="9736" width="14.42578125" style="2" bestFit="1" customWidth="1"/>
    <col min="9737" max="9737" width="28.7109375" style="2" customWidth="1"/>
    <col min="9738" max="9738" width="27.42578125" style="2" customWidth="1"/>
    <col min="9739" max="9739" width="11.85546875" style="2" customWidth="1"/>
    <col min="9740" max="9740" width="27.7109375" style="2" customWidth="1"/>
    <col min="9741" max="9741" width="12.7109375" style="2" customWidth="1"/>
    <col min="9742" max="9742" width="38.140625" style="2" bestFit="1" customWidth="1"/>
    <col min="9743" max="9743" width="46.28515625" style="2" customWidth="1"/>
    <col min="9744" max="9744" width="21.5703125" style="2" customWidth="1"/>
    <col min="9745" max="9984" width="9.140625" style="2"/>
    <col min="9985" max="9985" width="6.5703125" style="2" customWidth="1"/>
    <col min="9986" max="9986" width="7.7109375" style="2" customWidth="1"/>
    <col min="9987" max="9988" width="12.85546875" style="2" customWidth="1"/>
    <col min="9989" max="9989" width="9.7109375" style="2" customWidth="1"/>
    <col min="9990" max="9990" width="9.140625" style="2"/>
    <col min="9991" max="9991" width="16.140625" style="2" customWidth="1"/>
    <col min="9992" max="9992" width="14.42578125" style="2" bestFit="1" customWidth="1"/>
    <col min="9993" max="9993" width="28.7109375" style="2" customWidth="1"/>
    <col min="9994" max="9994" width="27.42578125" style="2" customWidth="1"/>
    <col min="9995" max="9995" width="11.85546875" style="2" customWidth="1"/>
    <col min="9996" max="9996" width="27.7109375" style="2" customWidth="1"/>
    <col min="9997" max="9997" width="12.7109375" style="2" customWidth="1"/>
    <col min="9998" max="9998" width="38.140625" style="2" bestFit="1" customWidth="1"/>
    <col min="9999" max="9999" width="46.28515625" style="2" customWidth="1"/>
    <col min="10000" max="10000" width="21.5703125" style="2" customWidth="1"/>
    <col min="10001" max="10240" width="9.140625" style="2"/>
    <col min="10241" max="10241" width="6.5703125" style="2" customWidth="1"/>
    <col min="10242" max="10242" width="7.7109375" style="2" customWidth="1"/>
    <col min="10243" max="10244" width="12.85546875" style="2" customWidth="1"/>
    <col min="10245" max="10245" width="9.7109375" style="2" customWidth="1"/>
    <col min="10246" max="10246" width="9.140625" style="2"/>
    <col min="10247" max="10247" width="16.140625" style="2" customWidth="1"/>
    <col min="10248" max="10248" width="14.42578125" style="2" bestFit="1" customWidth="1"/>
    <col min="10249" max="10249" width="28.7109375" style="2" customWidth="1"/>
    <col min="10250" max="10250" width="27.42578125" style="2" customWidth="1"/>
    <col min="10251" max="10251" width="11.85546875" style="2" customWidth="1"/>
    <col min="10252" max="10252" width="27.7109375" style="2" customWidth="1"/>
    <col min="10253" max="10253" width="12.7109375" style="2" customWidth="1"/>
    <col min="10254" max="10254" width="38.140625" style="2" bestFit="1" customWidth="1"/>
    <col min="10255" max="10255" width="46.28515625" style="2" customWidth="1"/>
    <col min="10256" max="10256" width="21.5703125" style="2" customWidth="1"/>
    <col min="10257" max="10496" width="9.140625" style="2"/>
    <col min="10497" max="10497" width="6.5703125" style="2" customWidth="1"/>
    <col min="10498" max="10498" width="7.7109375" style="2" customWidth="1"/>
    <col min="10499" max="10500" width="12.85546875" style="2" customWidth="1"/>
    <col min="10501" max="10501" width="9.7109375" style="2" customWidth="1"/>
    <col min="10502" max="10502" width="9.140625" style="2"/>
    <col min="10503" max="10503" width="16.140625" style="2" customWidth="1"/>
    <col min="10504" max="10504" width="14.42578125" style="2" bestFit="1" customWidth="1"/>
    <col min="10505" max="10505" width="28.7109375" style="2" customWidth="1"/>
    <col min="10506" max="10506" width="27.42578125" style="2" customWidth="1"/>
    <col min="10507" max="10507" width="11.85546875" style="2" customWidth="1"/>
    <col min="10508" max="10508" width="27.7109375" style="2" customWidth="1"/>
    <col min="10509" max="10509" width="12.7109375" style="2" customWidth="1"/>
    <col min="10510" max="10510" width="38.140625" style="2" bestFit="1" customWidth="1"/>
    <col min="10511" max="10511" width="46.28515625" style="2" customWidth="1"/>
    <col min="10512" max="10512" width="21.5703125" style="2" customWidth="1"/>
    <col min="10513" max="10752" width="9.140625" style="2"/>
    <col min="10753" max="10753" width="6.5703125" style="2" customWidth="1"/>
    <col min="10754" max="10754" width="7.7109375" style="2" customWidth="1"/>
    <col min="10755" max="10756" width="12.85546875" style="2" customWidth="1"/>
    <col min="10757" max="10757" width="9.7109375" style="2" customWidth="1"/>
    <col min="10758" max="10758" width="9.140625" style="2"/>
    <col min="10759" max="10759" width="16.140625" style="2" customWidth="1"/>
    <col min="10760" max="10760" width="14.42578125" style="2" bestFit="1" customWidth="1"/>
    <col min="10761" max="10761" width="28.7109375" style="2" customWidth="1"/>
    <col min="10762" max="10762" width="27.42578125" style="2" customWidth="1"/>
    <col min="10763" max="10763" width="11.85546875" style="2" customWidth="1"/>
    <col min="10764" max="10764" width="27.7109375" style="2" customWidth="1"/>
    <col min="10765" max="10765" width="12.7109375" style="2" customWidth="1"/>
    <col min="10766" max="10766" width="38.140625" style="2" bestFit="1" customWidth="1"/>
    <col min="10767" max="10767" width="46.28515625" style="2" customWidth="1"/>
    <col min="10768" max="10768" width="21.5703125" style="2" customWidth="1"/>
    <col min="10769" max="11008" width="9.140625" style="2"/>
    <col min="11009" max="11009" width="6.5703125" style="2" customWidth="1"/>
    <col min="11010" max="11010" width="7.7109375" style="2" customWidth="1"/>
    <col min="11011" max="11012" width="12.85546875" style="2" customWidth="1"/>
    <col min="11013" max="11013" width="9.7109375" style="2" customWidth="1"/>
    <col min="11014" max="11014" width="9.140625" style="2"/>
    <col min="11015" max="11015" width="16.140625" style="2" customWidth="1"/>
    <col min="11016" max="11016" width="14.42578125" style="2" bestFit="1" customWidth="1"/>
    <col min="11017" max="11017" width="28.7109375" style="2" customWidth="1"/>
    <col min="11018" max="11018" width="27.42578125" style="2" customWidth="1"/>
    <col min="11019" max="11019" width="11.85546875" style="2" customWidth="1"/>
    <col min="11020" max="11020" width="27.7109375" style="2" customWidth="1"/>
    <col min="11021" max="11021" width="12.7109375" style="2" customWidth="1"/>
    <col min="11022" max="11022" width="38.140625" style="2" bestFit="1" customWidth="1"/>
    <col min="11023" max="11023" width="46.28515625" style="2" customWidth="1"/>
    <col min="11024" max="11024" width="21.5703125" style="2" customWidth="1"/>
    <col min="11025" max="11264" width="9.140625" style="2"/>
    <col min="11265" max="11265" width="6.5703125" style="2" customWidth="1"/>
    <col min="11266" max="11266" width="7.7109375" style="2" customWidth="1"/>
    <col min="11267" max="11268" width="12.85546875" style="2" customWidth="1"/>
    <col min="11269" max="11269" width="9.7109375" style="2" customWidth="1"/>
    <col min="11270" max="11270" width="9.140625" style="2"/>
    <col min="11271" max="11271" width="16.140625" style="2" customWidth="1"/>
    <col min="11272" max="11272" width="14.42578125" style="2" bestFit="1" customWidth="1"/>
    <col min="11273" max="11273" width="28.7109375" style="2" customWidth="1"/>
    <col min="11274" max="11274" width="27.42578125" style="2" customWidth="1"/>
    <col min="11275" max="11275" width="11.85546875" style="2" customWidth="1"/>
    <col min="11276" max="11276" width="27.7109375" style="2" customWidth="1"/>
    <col min="11277" max="11277" width="12.7109375" style="2" customWidth="1"/>
    <col min="11278" max="11278" width="38.140625" style="2" bestFit="1" customWidth="1"/>
    <col min="11279" max="11279" width="46.28515625" style="2" customWidth="1"/>
    <col min="11280" max="11280" width="21.5703125" style="2" customWidth="1"/>
    <col min="11281" max="11520" width="9.140625" style="2"/>
    <col min="11521" max="11521" width="6.5703125" style="2" customWidth="1"/>
    <col min="11522" max="11522" width="7.7109375" style="2" customWidth="1"/>
    <col min="11523" max="11524" width="12.85546875" style="2" customWidth="1"/>
    <col min="11525" max="11525" width="9.7109375" style="2" customWidth="1"/>
    <col min="11526" max="11526" width="9.140625" style="2"/>
    <col min="11527" max="11527" width="16.140625" style="2" customWidth="1"/>
    <col min="11528" max="11528" width="14.42578125" style="2" bestFit="1" customWidth="1"/>
    <col min="11529" max="11529" width="28.7109375" style="2" customWidth="1"/>
    <col min="11530" max="11530" width="27.42578125" style="2" customWidth="1"/>
    <col min="11531" max="11531" width="11.85546875" style="2" customWidth="1"/>
    <col min="11532" max="11532" width="27.7109375" style="2" customWidth="1"/>
    <col min="11533" max="11533" width="12.7109375" style="2" customWidth="1"/>
    <col min="11534" max="11534" width="38.140625" style="2" bestFit="1" customWidth="1"/>
    <col min="11535" max="11535" width="46.28515625" style="2" customWidth="1"/>
    <col min="11536" max="11536" width="21.5703125" style="2" customWidth="1"/>
    <col min="11537" max="11776" width="9.140625" style="2"/>
    <col min="11777" max="11777" width="6.5703125" style="2" customWidth="1"/>
    <col min="11778" max="11778" width="7.7109375" style="2" customWidth="1"/>
    <col min="11779" max="11780" width="12.85546875" style="2" customWidth="1"/>
    <col min="11781" max="11781" width="9.7109375" style="2" customWidth="1"/>
    <col min="11782" max="11782" width="9.140625" style="2"/>
    <col min="11783" max="11783" width="16.140625" style="2" customWidth="1"/>
    <col min="11784" max="11784" width="14.42578125" style="2" bestFit="1" customWidth="1"/>
    <col min="11785" max="11785" width="28.7109375" style="2" customWidth="1"/>
    <col min="11786" max="11786" width="27.42578125" style="2" customWidth="1"/>
    <col min="11787" max="11787" width="11.85546875" style="2" customWidth="1"/>
    <col min="11788" max="11788" width="27.7109375" style="2" customWidth="1"/>
    <col min="11789" max="11789" width="12.7109375" style="2" customWidth="1"/>
    <col min="11790" max="11790" width="38.140625" style="2" bestFit="1" customWidth="1"/>
    <col min="11791" max="11791" width="46.28515625" style="2" customWidth="1"/>
    <col min="11792" max="11792" width="21.5703125" style="2" customWidth="1"/>
    <col min="11793" max="12032" width="9.140625" style="2"/>
    <col min="12033" max="12033" width="6.5703125" style="2" customWidth="1"/>
    <col min="12034" max="12034" width="7.7109375" style="2" customWidth="1"/>
    <col min="12035" max="12036" width="12.85546875" style="2" customWidth="1"/>
    <col min="12037" max="12037" width="9.7109375" style="2" customWidth="1"/>
    <col min="12038" max="12038" width="9.140625" style="2"/>
    <col min="12039" max="12039" width="16.140625" style="2" customWidth="1"/>
    <col min="12040" max="12040" width="14.42578125" style="2" bestFit="1" customWidth="1"/>
    <col min="12041" max="12041" width="28.7109375" style="2" customWidth="1"/>
    <col min="12042" max="12042" width="27.42578125" style="2" customWidth="1"/>
    <col min="12043" max="12043" width="11.85546875" style="2" customWidth="1"/>
    <col min="12044" max="12044" width="27.7109375" style="2" customWidth="1"/>
    <col min="12045" max="12045" width="12.7109375" style="2" customWidth="1"/>
    <col min="12046" max="12046" width="38.140625" style="2" bestFit="1" customWidth="1"/>
    <col min="12047" max="12047" width="46.28515625" style="2" customWidth="1"/>
    <col min="12048" max="12048" width="21.5703125" style="2" customWidth="1"/>
    <col min="12049" max="12288" width="9.140625" style="2"/>
    <col min="12289" max="12289" width="6.5703125" style="2" customWidth="1"/>
    <col min="12290" max="12290" width="7.7109375" style="2" customWidth="1"/>
    <col min="12291" max="12292" width="12.85546875" style="2" customWidth="1"/>
    <col min="12293" max="12293" width="9.7109375" style="2" customWidth="1"/>
    <col min="12294" max="12294" width="9.140625" style="2"/>
    <col min="12295" max="12295" width="16.140625" style="2" customWidth="1"/>
    <col min="12296" max="12296" width="14.42578125" style="2" bestFit="1" customWidth="1"/>
    <col min="12297" max="12297" width="28.7109375" style="2" customWidth="1"/>
    <col min="12298" max="12298" width="27.42578125" style="2" customWidth="1"/>
    <col min="12299" max="12299" width="11.85546875" style="2" customWidth="1"/>
    <col min="12300" max="12300" width="27.7109375" style="2" customWidth="1"/>
    <col min="12301" max="12301" width="12.7109375" style="2" customWidth="1"/>
    <col min="12302" max="12302" width="38.140625" style="2" bestFit="1" customWidth="1"/>
    <col min="12303" max="12303" width="46.28515625" style="2" customWidth="1"/>
    <col min="12304" max="12304" width="21.5703125" style="2" customWidth="1"/>
    <col min="12305" max="12544" width="9.140625" style="2"/>
    <col min="12545" max="12545" width="6.5703125" style="2" customWidth="1"/>
    <col min="12546" max="12546" width="7.7109375" style="2" customWidth="1"/>
    <col min="12547" max="12548" width="12.85546875" style="2" customWidth="1"/>
    <col min="12549" max="12549" width="9.7109375" style="2" customWidth="1"/>
    <col min="12550" max="12550" width="9.140625" style="2"/>
    <col min="12551" max="12551" width="16.140625" style="2" customWidth="1"/>
    <col min="12552" max="12552" width="14.42578125" style="2" bestFit="1" customWidth="1"/>
    <col min="12553" max="12553" width="28.7109375" style="2" customWidth="1"/>
    <col min="12554" max="12554" width="27.42578125" style="2" customWidth="1"/>
    <col min="12555" max="12555" width="11.85546875" style="2" customWidth="1"/>
    <col min="12556" max="12556" width="27.7109375" style="2" customWidth="1"/>
    <col min="12557" max="12557" width="12.7109375" style="2" customWidth="1"/>
    <col min="12558" max="12558" width="38.140625" style="2" bestFit="1" customWidth="1"/>
    <col min="12559" max="12559" width="46.28515625" style="2" customWidth="1"/>
    <col min="12560" max="12560" width="21.5703125" style="2" customWidth="1"/>
    <col min="12561" max="12800" width="9.140625" style="2"/>
    <col min="12801" max="12801" width="6.5703125" style="2" customWidth="1"/>
    <col min="12802" max="12802" width="7.7109375" style="2" customWidth="1"/>
    <col min="12803" max="12804" width="12.85546875" style="2" customWidth="1"/>
    <col min="12805" max="12805" width="9.7109375" style="2" customWidth="1"/>
    <col min="12806" max="12806" width="9.140625" style="2"/>
    <col min="12807" max="12807" width="16.140625" style="2" customWidth="1"/>
    <col min="12808" max="12808" width="14.42578125" style="2" bestFit="1" customWidth="1"/>
    <col min="12809" max="12809" width="28.7109375" style="2" customWidth="1"/>
    <col min="12810" max="12810" width="27.42578125" style="2" customWidth="1"/>
    <col min="12811" max="12811" width="11.85546875" style="2" customWidth="1"/>
    <col min="12812" max="12812" width="27.7109375" style="2" customWidth="1"/>
    <col min="12813" max="12813" width="12.7109375" style="2" customWidth="1"/>
    <col min="12814" max="12814" width="38.140625" style="2" bestFit="1" customWidth="1"/>
    <col min="12815" max="12815" width="46.28515625" style="2" customWidth="1"/>
    <col min="12816" max="12816" width="21.5703125" style="2" customWidth="1"/>
    <col min="12817" max="13056" width="9.140625" style="2"/>
    <col min="13057" max="13057" width="6.5703125" style="2" customWidth="1"/>
    <col min="13058" max="13058" width="7.7109375" style="2" customWidth="1"/>
    <col min="13059" max="13060" width="12.85546875" style="2" customWidth="1"/>
    <col min="13061" max="13061" width="9.7109375" style="2" customWidth="1"/>
    <col min="13062" max="13062" width="9.140625" style="2"/>
    <col min="13063" max="13063" width="16.140625" style="2" customWidth="1"/>
    <col min="13064" max="13064" width="14.42578125" style="2" bestFit="1" customWidth="1"/>
    <col min="13065" max="13065" width="28.7109375" style="2" customWidth="1"/>
    <col min="13066" max="13066" width="27.42578125" style="2" customWidth="1"/>
    <col min="13067" max="13067" width="11.85546875" style="2" customWidth="1"/>
    <col min="13068" max="13068" width="27.7109375" style="2" customWidth="1"/>
    <col min="13069" max="13069" width="12.7109375" style="2" customWidth="1"/>
    <col min="13070" max="13070" width="38.140625" style="2" bestFit="1" customWidth="1"/>
    <col min="13071" max="13071" width="46.28515625" style="2" customWidth="1"/>
    <col min="13072" max="13072" width="21.5703125" style="2" customWidth="1"/>
    <col min="13073" max="13312" width="9.140625" style="2"/>
    <col min="13313" max="13313" width="6.5703125" style="2" customWidth="1"/>
    <col min="13314" max="13314" width="7.7109375" style="2" customWidth="1"/>
    <col min="13315" max="13316" width="12.85546875" style="2" customWidth="1"/>
    <col min="13317" max="13317" width="9.7109375" style="2" customWidth="1"/>
    <col min="13318" max="13318" width="9.140625" style="2"/>
    <col min="13319" max="13319" width="16.140625" style="2" customWidth="1"/>
    <col min="13320" max="13320" width="14.42578125" style="2" bestFit="1" customWidth="1"/>
    <col min="13321" max="13321" width="28.7109375" style="2" customWidth="1"/>
    <col min="13322" max="13322" width="27.42578125" style="2" customWidth="1"/>
    <col min="13323" max="13323" width="11.85546875" style="2" customWidth="1"/>
    <col min="13324" max="13324" width="27.7109375" style="2" customWidth="1"/>
    <col min="13325" max="13325" width="12.7109375" style="2" customWidth="1"/>
    <col min="13326" max="13326" width="38.140625" style="2" bestFit="1" customWidth="1"/>
    <col min="13327" max="13327" width="46.28515625" style="2" customWidth="1"/>
    <col min="13328" max="13328" width="21.5703125" style="2" customWidth="1"/>
    <col min="13329" max="13568" width="9.140625" style="2"/>
    <col min="13569" max="13569" width="6.5703125" style="2" customWidth="1"/>
    <col min="13570" max="13570" width="7.7109375" style="2" customWidth="1"/>
    <col min="13571" max="13572" width="12.85546875" style="2" customWidth="1"/>
    <col min="13573" max="13573" width="9.7109375" style="2" customWidth="1"/>
    <col min="13574" max="13574" width="9.140625" style="2"/>
    <col min="13575" max="13575" width="16.140625" style="2" customWidth="1"/>
    <col min="13576" max="13576" width="14.42578125" style="2" bestFit="1" customWidth="1"/>
    <col min="13577" max="13577" width="28.7109375" style="2" customWidth="1"/>
    <col min="13578" max="13578" width="27.42578125" style="2" customWidth="1"/>
    <col min="13579" max="13579" width="11.85546875" style="2" customWidth="1"/>
    <col min="13580" max="13580" width="27.7109375" style="2" customWidth="1"/>
    <col min="13581" max="13581" width="12.7109375" style="2" customWidth="1"/>
    <col min="13582" max="13582" width="38.140625" style="2" bestFit="1" customWidth="1"/>
    <col min="13583" max="13583" width="46.28515625" style="2" customWidth="1"/>
    <col min="13584" max="13584" width="21.5703125" style="2" customWidth="1"/>
    <col min="13585" max="13824" width="9.140625" style="2"/>
    <col min="13825" max="13825" width="6.5703125" style="2" customWidth="1"/>
    <col min="13826" max="13826" width="7.7109375" style="2" customWidth="1"/>
    <col min="13827" max="13828" width="12.85546875" style="2" customWidth="1"/>
    <col min="13829" max="13829" width="9.7109375" style="2" customWidth="1"/>
    <col min="13830" max="13830" width="9.140625" style="2"/>
    <col min="13831" max="13831" width="16.140625" style="2" customWidth="1"/>
    <col min="13832" max="13832" width="14.42578125" style="2" bestFit="1" customWidth="1"/>
    <col min="13833" max="13833" width="28.7109375" style="2" customWidth="1"/>
    <col min="13834" max="13834" width="27.42578125" style="2" customWidth="1"/>
    <col min="13835" max="13835" width="11.85546875" style="2" customWidth="1"/>
    <col min="13836" max="13836" width="27.7109375" style="2" customWidth="1"/>
    <col min="13837" max="13837" width="12.7109375" style="2" customWidth="1"/>
    <col min="13838" max="13838" width="38.140625" style="2" bestFit="1" customWidth="1"/>
    <col min="13839" max="13839" width="46.28515625" style="2" customWidth="1"/>
    <col min="13840" max="13840" width="21.5703125" style="2" customWidth="1"/>
    <col min="13841" max="14080" width="9.140625" style="2"/>
    <col min="14081" max="14081" width="6.5703125" style="2" customWidth="1"/>
    <col min="14082" max="14082" width="7.7109375" style="2" customWidth="1"/>
    <col min="14083" max="14084" width="12.85546875" style="2" customWidth="1"/>
    <col min="14085" max="14085" width="9.7109375" style="2" customWidth="1"/>
    <col min="14086" max="14086" width="9.140625" style="2"/>
    <col min="14087" max="14087" width="16.140625" style="2" customWidth="1"/>
    <col min="14088" max="14088" width="14.42578125" style="2" bestFit="1" customWidth="1"/>
    <col min="14089" max="14089" width="28.7109375" style="2" customWidth="1"/>
    <col min="14090" max="14090" width="27.42578125" style="2" customWidth="1"/>
    <col min="14091" max="14091" width="11.85546875" style="2" customWidth="1"/>
    <col min="14092" max="14092" width="27.7109375" style="2" customWidth="1"/>
    <col min="14093" max="14093" width="12.7109375" style="2" customWidth="1"/>
    <col min="14094" max="14094" width="38.140625" style="2" bestFit="1" customWidth="1"/>
    <col min="14095" max="14095" width="46.28515625" style="2" customWidth="1"/>
    <col min="14096" max="14096" width="21.5703125" style="2" customWidth="1"/>
    <col min="14097" max="14336" width="9.140625" style="2"/>
    <col min="14337" max="14337" width="6.5703125" style="2" customWidth="1"/>
    <col min="14338" max="14338" width="7.7109375" style="2" customWidth="1"/>
    <col min="14339" max="14340" width="12.85546875" style="2" customWidth="1"/>
    <col min="14341" max="14341" width="9.7109375" style="2" customWidth="1"/>
    <col min="14342" max="14342" width="9.140625" style="2"/>
    <col min="14343" max="14343" width="16.140625" style="2" customWidth="1"/>
    <col min="14344" max="14344" width="14.42578125" style="2" bestFit="1" customWidth="1"/>
    <col min="14345" max="14345" width="28.7109375" style="2" customWidth="1"/>
    <col min="14346" max="14346" width="27.42578125" style="2" customWidth="1"/>
    <col min="14347" max="14347" width="11.85546875" style="2" customWidth="1"/>
    <col min="14348" max="14348" width="27.7109375" style="2" customWidth="1"/>
    <col min="14349" max="14349" width="12.7109375" style="2" customWidth="1"/>
    <col min="14350" max="14350" width="38.140625" style="2" bestFit="1" customWidth="1"/>
    <col min="14351" max="14351" width="46.28515625" style="2" customWidth="1"/>
    <col min="14352" max="14352" width="21.5703125" style="2" customWidth="1"/>
    <col min="14353" max="14592" width="9.140625" style="2"/>
    <col min="14593" max="14593" width="6.5703125" style="2" customWidth="1"/>
    <col min="14594" max="14594" width="7.7109375" style="2" customWidth="1"/>
    <col min="14595" max="14596" width="12.85546875" style="2" customWidth="1"/>
    <col min="14597" max="14597" width="9.7109375" style="2" customWidth="1"/>
    <col min="14598" max="14598" width="9.140625" style="2"/>
    <col min="14599" max="14599" width="16.140625" style="2" customWidth="1"/>
    <col min="14600" max="14600" width="14.42578125" style="2" bestFit="1" customWidth="1"/>
    <col min="14601" max="14601" width="28.7109375" style="2" customWidth="1"/>
    <col min="14602" max="14602" width="27.42578125" style="2" customWidth="1"/>
    <col min="14603" max="14603" width="11.85546875" style="2" customWidth="1"/>
    <col min="14604" max="14604" width="27.7109375" style="2" customWidth="1"/>
    <col min="14605" max="14605" width="12.7109375" style="2" customWidth="1"/>
    <col min="14606" max="14606" width="38.140625" style="2" bestFit="1" customWidth="1"/>
    <col min="14607" max="14607" width="46.28515625" style="2" customWidth="1"/>
    <col min="14608" max="14608" width="21.5703125" style="2" customWidth="1"/>
    <col min="14609" max="14848" width="9.140625" style="2"/>
    <col min="14849" max="14849" width="6.5703125" style="2" customWidth="1"/>
    <col min="14850" max="14850" width="7.7109375" style="2" customWidth="1"/>
    <col min="14851" max="14852" width="12.85546875" style="2" customWidth="1"/>
    <col min="14853" max="14853" width="9.7109375" style="2" customWidth="1"/>
    <col min="14854" max="14854" width="9.140625" style="2"/>
    <col min="14855" max="14855" width="16.140625" style="2" customWidth="1"/>
    <col min="14856" max="14856" width="14.42578125" style="2" bestFit="1" customWidth="1"/>
    <col min="14857" max="14857" width="28.7109375" style="2" customWidth="1"/>
    <col min="14858" max="14858" width="27.42578125" style="2" customWidth="1"/>
    <col min="14859" max="14859" width="11.85546875" style="2" customWidth="1"/>
    <col min="14860" max="14860" width="27.7109375" style="2" customWidth="1"/>
    <col min="14861" max="14861" width="12.7109375" style="2" customWidth="1"/>
    <col min="14862" max="14862" width="38.140625" style="2" bestFit="1" customWidth="1"/>
    <col min="14863" max="14863" width="46.28515625" style="2" customWidth="1"/>
    <col min="14864" max="14864" width="21.5703125" style="2" customWidth="1"/>
    <col min="14865" max="15104" width="9.140625" style="2"/>
    <col min="15105" max="15105" width="6.5703125" style="2" customWidth="1"/>
    <col min="15106" max="15106" width="7.7109375" style="2" customWidth="1"/>
    <col min="15107" max="15108" width="12.85546875" style="2" customWidth="1"/>
    <col min="15109" max="15109" width="9.7109375" style="2" customWidth="1"/>
    <col min="15110" max="15110" width="9.140625" style="2"/>
    <col min="15111" max="15111" width="16.140625" style="2" customWidth="1"/>
    <col min="15112" max="15112" width="14.42578125" style="2" bestFit="1" customWidth="1"/>
    <col min="15113" max="15113" width="28.7109375" style="2" customWidth="1"/>
    <col min="15114" max="15114" width="27.42578125" style="2" customWidth="1"/>
    <col min="15115" max="15115" width="11.85546875" style="2" customWidth="1"/>
    <col min="15116" max="15116" width="27.7109375" style="2" customWidth="1"/>
    <col min="15117" max="15117" width="12.7109375" style="2" customWidth="1"/>
    <col min="15118" max="15118" width="38.140625" style="2" bestFit="1" customWidth="1"/>
    <col min="15119" max="15119" width="46.28515625" style="2" customWidth="1"/>
    <col min="15120" max="15120" width="21.5703125" style="2" customWidth="1"/>
    <col min="15121" max="15360" width="9.140625" style="2"/>
    <col min="15361" max="15361" width="6.5703125" style="2" customWidth="1"/>
    <col min="15362" max="15362" width="7.7109375" style="2" customWidth="1"/>
    <col min="15363" max="15364" width="12.85546875" style="2" customWidth="1"/>
    <col min="15365" max="15365" width="9.7109375" style="2" customWidth="1"/>
    <col min="15366" max="15366" width="9.140625" style="2"/>
    <col min="15367" max="15367" width="16.140625" style="2" customWidth="1"/>
    <col min="15368" max="15368" width="14.42578125" style="2" bestFit="1" customWidth="1"/>
    <col min="15369" max="15369" width="28.7109375" style="2" customWidth="1"/>
    <col min="15370" max="15370" width="27.42578125" style="2" customWidth="1"/>
    <col min="15371" max="15371" width="11.85546875" style="2" customWidth="1"/>
    <col min="15372" max="15372" width="27.7109375" style="2" customWidth="1"/>
    <col min="15373" max="15373" width="12.7109375" style="2" customWidth="1"/>
    <col min="15374" max="15374" width="38.140625" style="2" bestFit="1" customWidth="1"/>
    <col min="15375" max="15375" width="46.28515625" style="2" customWidth="1"/>
    <col min="15376" max="15376" width="21.5703125" style="2" customWidth="1"/>
    <col min="15377" max="15616" width="9.140625" style="2"/>
    <col min="15617" max="15617" width="6.5703125" style="2" customWidth="1"/>
    <col min="15618" max="15618" width="7.7109375" style="2" customWidth="1"/>
    <col min="15619" max="15620" width="12.85546875" style="2" customWidth="1"/>
    <col min="15621" max="15621" width="9.7109375" style="2" customWidth="1"/>
    <col min="15622" max="15622" width="9.140625" style="2"/>
    <col min="15623" max="15623" width="16.140625" style="2" customWidth="1"/>
    <col min="15624" max="15624" width="14.42578125" style="2" bestFit="1" customWidth="1"/>
    <col min="15625" max="15625" width="28.7109375" style="2" customWidth="1"/>
    <col min="15626" max="15626" width="27.42578125" style="2" customWidth="1"/>
    <col min="15627" max="15627" width="11.85546875" style="2" customWidth="1"/>
    <col min="15628" max="15628" width="27.7109375" style="2" customWidth="1"/>
    <col min="15629" max="15629" width="12.7109375" style="2" customWidth="1"/>
    <col min="15630" max="15630" width="38.140625" style="2" bestFit="1" customWidth="1"/>
    <col min="15631" max="15631" width="46.28515625" style="2" customWidth="1"/>
    <col min="15632" max="15632" width="21.5703125" style="2" customWidth="1"/>
    <col min="15633" max="15872" width="9.140625" style="2"/>
    <col min="15873" max="15873" width="6.5703125" style="2" customWidth="1"/>
    <col min="15874" max="15874" width="7.7109375" style="2" customWidth="1"/>
    <col min="15875" max="15876" width="12.85546875" style="2" customWidth="1"/>
    <col min="15877" max="15877" width="9.7109375" style="2" customWidth="1"/>
    <col min="15878" max="15878" width="9.140625" style="2"/>
    <col min="15879" max="15879" width="16.140625" style="2" customWidth="1"/>
    <col min="15880" max="15880" width="14.42578125" style="2" bestFit="1" customWidth="1"/>
    <col min="15881" max="15881" width="28.7109375" style="2" customWidth="1"/>
    <col min="15882" max="15882" width="27.42578125" style="2" customWidth="1"/>
    <col min="15883" max="15883" width="11.85546875" style="2" customWidth="1"/>
    <col min="15884" max="15884" width="27.7109375" style="2" customWidth="1"/>
    <col min="15885" max="15885" width="12.7109375" style="2" customWidth="1"/>
    <col min="15886" max="15886" width="38.140625" style="2" bestFit="1" customWidth="1"/>
    <col min="15887" max="15887" width="46.28515625" style="2" customWidth="1"/>
    <col min="15888" max="15888" width="21.5703125" style="2" customWidth="1"/>
    <col min="15889" max="16128" width="9.140625" style="2"/>
    <col min="16129" max="16129" width="6.5703125" style="2" customWidth="1"/>
    <col min="16130" max="16130" width="7.7109375" style="2" customWidth="1"/>
    <col min="16131" max="16132" width="12.85546875" style="2" customWidth="1"/>
    <col min="16133" max="16133" width="9.7109375" style="2" customWidth="1"/>
    <col min="16134" max="16134" width="9.140625" style="2"/>
    <col min="16135" max="16135" width="16.140625" style="2" customWidth="1"/>
    <col min="16136" max="16136" width="14.42578125" style="2" bestFit="1" customWidth="1"/>
    <col min="16137" max="16137" width="28.7109375" style="2" customWidth="1"/>
    <col min="16138" max="16138" width="27.42578125" style="2" customWidth="1"/>
    <col min="16139" max="16139" width="11.85546875" style="2" customWidth="1"/>
    <col min="16140" max="16140" width="27.7109375" style="2" customWidth="1"/>
    <col min="16141" max="16141" width="12.7109375" style="2" customWidth="1"/>
    <col min="16142" max="16142" width="38.140625" style="2" bestFit="1" customWidth="1"/>
    <col min="16143" max="16143" width="46.28515625" style="2" customWidth="1"/>
    <col min="16144" max="16144" width="21.5703125" style="2" customWidth="1"/>
    <col min="16145" max="16384" width="9.140625" style="2"/>
  </cols>
  <sheetData>
    <row r="2" spans="1:14" ht="30" customHeight="1">
      <c r="A2" s="303"/>
      <c r="B2" s="303"/>
      <c r="C2" s="303"/>
      <c r="D2" s="303"/>
      <c r="E2" s="303"/>
      <c r="F2" s="303"/>
      <c r="G2" s="303"/>
      <c r="H2" s="303"/>
      <c r="I2" s="303"/>
      <c r="J2" s="303"/>
      <c r="K2" s="303"/>
      <c r="L2" s="303"/>
      <c r="M2" s="1"/>
    </row>
    <row r="3" spans="1:14">
      <c r="A3" s="304"/>
      <c r="B3" s="305"/>
      <c r="C3" s="305"/>
      <c r="D3" s="305"/>
      <c r="E3" s="305"/>
      <c r="F3" s="305"/>
      <c r="G3" s="305"/>
      <c r="H3" s="305"/>
      <c r="I3" s="305"/>
      <c r="J3" s="305"/>
      <c r="K3" s="305"/>
      <c r="L3" s="305"/>
      <c r="M3" s="4"/>
    </row>
    <row r="4" spans="1:14" ht="30" customHeight="1">
      <c r="A4" s="306" t="s">
        <v>0</v>
      </c>
      <c r="B4" s="306"/>
      <c r="C4" s="306"/>
      <c r="D4" s="306"/>
      <c r="E4" s="306"/>
      <c r="F4" s="306"/>
      <c r="G4" s="306"/>
      <c r="H4" s="306"/>
      <c r="I4" s="306"/>
      <c r="J4" s="306"/>
      <c r="K4" s="306"/>
      <c r="L4" s="306"/>
      <c r="M4" s="5"/>
    </row>
    <row r="5" spans="1:14">
      <c r="A5" s="304"/>
      <c r="B5" s="305"/>
      <c r="C5" s="305"/>
      <c r="D5" s="305"/>
      <c r="E5" s="305"/>
      <c r="F5" s="305"/>
      <c r="G5" s="305"/>
      <c r="H5" s="305"/>
      <c r="I5" s="305"/>
      <c r="J5" s="305"/>
      <c r="K5" s="305"/>
      <c r="L5" s="305"/>
      <c r="M5" s="4"/>
    </row>
    <row r="6" spans="1:14" ht="42.75" customHeight="1">
      <c r="A6" s="307" t="s">
        <v>89</v>
      </c>
      <c r="B6" s="308"/>
      <c r="C6" s="308"/>
      <c r="D6" s="308"/>
      <c r="E6" s="308"/>
      <c r="F6" s="308"/>
      <c r="G6" s="308"/>
      <c r="H6" s="308"/>
      <c r="I6" s="308"/>
      <c r="J6" s="308"/>
      <c r="K6" s="308"/>
      <c r="L6" s="309"/>
      <c r="M6" s="6"/>
    </row>
    <row r="7" spans="1:14" ht="24" customHeight="1">
      <c r="A7" s="306" t="s">
        <v>1</v>
      </c>
      <c r="B7" s="306"/>
      <c r="C7" s="306"/>
      <c r="D7" s="306"/>
      <c r="E7" s="306"/>
      <c r="F7" s="306"/>
      <c r="G7" s="306"/>
      <c r="H7" s="306"/>
      <c r="I7" s="306"/>
      <c r="J7" s="306"/>
      <c r="K7" s="306"/>
      <c r="L7" s="306"/>
      <c r="M7" s="5"/>
    </row>
    <row r="8" spans="1:14" ht="42" customHeight="1">
      <c r="A8" s="307" t="s">
        <v>90</v>
      </c>
      <c r="B8" s="308"/>
      <c r="C8" s="308"/>
      <c r="D8" s="308"/>
      <c r="E8" s="308"/>
      <c r="F8" s="308"/>
      <c r="G8" s="308"/>
      <c r="H8" s="308"/>
      <c r="I8" s="308"/>
      <c r="J8" s="308"/>
      <c r="K8" s="308"/>
      <c r="L8" s="309"/>
      <c r="M8" s="6"/>
    </row>
    <row r="9" spans="1:14" ht="43.5" customHeight="1">
      <c r="A9" s="7"/>
      <c r="B9" s="310"/>
      <c r="C9" s="310"/>
      <c r="D9" s="310"/>
      <c r="E9" s="310"/>
      <c r="F9" s="310"/>
      <c r="G9" s="310"/>
      <c r="H9" s="8" t="s">
        <v>2</v>
      </c>
      <c r="I9" s="176" t="s">
        <v>3</v>
      </c>
      <c r="J9" s="176" t="s">
        <v>4</v>
      </c>
      <c r="K9" s="176" t="s">
        <v>5</v>
      </c>
      <c r="L9" s="10" t="s">
        <v>6</v>
      </c>
      <c r="M9" s="11"/>
    </row>
    <row r="10" spans="1:14" ht="18.75" customHeight="1">
      <c r="A10" s="12"/>
      <c r="B10" s="306"/>
      <c r="C10" s="306"/>
      <c r="D10" s="306"/>
      <c r="E10" s="306"/>
      <c r="F10" s="306"/>
      <c r="G10" s="306"/>
      <c r="H10" s="12"/>
      <c r="I10" s="12"/>
      <c r="J10" s="12"/>
      <c r="K10" s="12"/>
      <c r="L10" s="177" t="s">
        <v>3</v>
      </c>
      <c r="M10" s="5"/>
      <c r="N10" s="14"/>
    </row>
    <row r="11" spans="1:14" ht="56.25" customHeight="1">
      <c r="A11" s="177">
        <v>1</v>
      </c>
      <c r="B11" s="302" t="s">
        <v>7</v>
      </c>
      <c r="C11" s="302"/>
      <c r="D11" s="302"/>
      <c r="E11" s="302"/>
      <c r="F11" s="302"/>
      <c r="G11" s="302"/>
      <c r="H11" s="175"/>
      <c r="I11" s="12"/>
      <c r="J11" s="12"/>
      <c r="K11" s="12"/>
      <c r="L11" s="181"/>
      <c r="M11" s="17"/>
      <c r="N11" s="14"/>
    </row>
    <row r="12" spans="1:14" ht="19.5" customHeight="1">
      <c r="A12" s="177"/>
      <c r="B12" s="302" t="s">
        <v>8</v>
      </c>
      <c r="C12" s="302"/>
      <c r="D12" s="302"/>
      <c r="E12" s="302"/>
      <c r="F12" s="302"/>
      <c r="G12" s="302"/>
      <c r="H12" s="175"/>
      <c r="I12" s="12"/>
      <c r="J12" s="12"/>
      <c r="K12" s="12"/>
      <c r="L12" s="177"/>
      <c r="M12" s="5"/>
    </row>
    <row r="13" spans="1:14" ht="57.75" customHeight="1">
      <c r="A13" s="177"/>
      <c r="B13" s="177" t="s">
        <v>9</v>
      </c>
      <c r="C13" s="302" t="s">
        <v>10</v>
      </c>
      <c r="D13" s="302"/>
      <c r="E13" s="302"/>
      <c r="F13" s="302"/>
      <c r="G13" s="302"/>
      <c r="H13" s="175"/>
      <c r="I13" s="12"/>
      <c r="J13" s="12"/>
      <c r="K13" s="12"/>
      <c r="L13" s="177"/>
      <c r="M13" s="5"/>
    </row>
    <row r="14" spans="1:14" ht="35.25" customHeight="1">
      <c r="A14" s="177"/>
      <c r="B14" s="177" t="s">
        <v>11</v>
      </c>
      <c r="C14" s="302" t="s">
        <v>12</v>
      </c>
      <c r="D14" s="302"/>
      <c r="E14" s="302"/>
      <c r="F14" s="302"/>
      <c r="G14" s="302"/>
      <c r="H14" s="175"/>
      <c r="I14" s="12"/>
      <c r="J14" s="12"/>
      <c r="K14" s="12"/>
      <c r="L14" s="177"/>
      <c r="M14" s="5"/>
    </row>
    <row r="15" spans="1:14" ht="42" customHeight="1">
      <c r="A15" s="306"/>
      <c r="B15" s="306"/>
      <c r="C15" s="306"/>
      <c r="D15" s="306"/>
      <c r="E15" s="306"/>
      <c r="F15" s="306"/>
      <c r="G15" s="306"/>
      <c r="H15" s="177"/>
      <c r="I15" s="176" t="s">
        <v>3</v>
      </c>
      <c r="J15" s="176" t="s">
        <v>4</v>
      </c>
      <c r="K15" s="176" t="s">
        <v>5</v>
      </c>
      <c r="L15" s="10" t="s">
        <v>6</v>
      </c>
      <c r="M15" s="18"/>
    </row>
    <row r="16" spans="1:14" ht="40.5" customHeight="1">
      <c r="A16" s="180">
        <v>2</v>
      </c>
      <c r="B16" s="311" t="s">
        <v>13</v>
      </c>
      <c r="C16" s="311"/>
      <c r="D16" s="311"/>
      <c r="E16" s="311"/>
      <c r="F16" s="311"/>
      <c r="G16" s="311"/>
      <c r="H16" s="178"/>
      <c r="I16" s="21">
        <f>I95</f>
        <v>917152067</v>
      </c>
      <c r="J16" s="21">
        <f>J95</f>
        <v>5588590649.7099981</v>
      </c>
      <c r="K16" s="22"/>
      <c r="L16" s="23">
        <f>L99</f>
        <v>719162188.73000014</v>
      </c>
      <c r="M16" s="24"/>
    </row>
    <row r="17" spans="1:13" ht="24" customHeight="1">
      <c r="A17" s="180"/>
      <c r="B17" s="312" t="s">
        <v>8</v>
      </c>
      <c r="C17" s="312"/>
      <c r="D17" s="312"/>
      <c r="E17" s="312"/>
      <c r="F17" s="312"/>
      <c r="G17" s="312"/>
      <c r="H17" s="179"/>
      <c r="I17" s="12"/>
      <c r="J17" s="26"/>
      <c r="K17" s="177"/>
      <c r="L17" s="27"/>
      <c r="M17" s="28"/>
    </row>
    <row r="18" spans="1:13" ht="51" customHeight="1">
      <c r="A18" s="180"/>
      <c r="B18" s="311" t="s">
        <v>14</v>
      </c>
      <c r="C18" s="311"/>
      <c r="D18" s="311"/>
      <c r="E18" s="311"/>
      <c r="F18" s="311"/>
      <c r="G18" s="311"/>
      <c r="H18" s="178"/>
      <c r="I18" s="12"/>
      <c r="J18" s="26"/>
      <c r="K18" s="177"/>
      <c r="L18" s="27"/>
      <c r="M18" s="28"/>
    </row>
    <row r="19" spans="1:13" ht="21.75" customHeight="1">
      <c r="A19" s="180"/>
      <c r="B19" s="313" t="s">
        <v>9</v>
      </c>
      <c r="C19" s="311" t="s">
        <v>15</v>
      </c>
      <c r="D19" s="311"/>
      <c r="E19" s="311"/>
      <c r="F19" s="311"/>
      <c r="G19" s="311"/>
      <c r="H19" s="180">
        <v>1</v>
      </c>
      <c r="I19" s="12">
        <v>2277472</v>
      </c>
      <c r="J19" s="26">
        <v>16401884.48</v>
      </c>
      <c r="K19" s="314">
        <v>0</v>
      </c>
      <c r="L19" s="315">
        <v>0</v>
      </c>
      <c r="M19" s="29"/>
    </row>
    <row r="20" spans="1:13" ht="19.5" customHeight="1">
      <c r="A20" s="180"/>
      <c r="B20" s="313"/>
      <c r="C20" s="311"/>
      <c r="D20" s="311"/>
      <c r="E20" s="311"/>
      <c r="F20" s="311"/>
      <c r="G20" s="311"/>
      <c r="H20" s="180">
        <v>2</v>
      </c>
      <c r="I20" s="12">
        <v>707599</v>
      </c>
      <c r="J20" s="26">
        <v>7773889.1399999997</v>
      </c>
      <c r="K20" s="314"/>
      <c r="L20" s="315"/>
      <c r="M20" s="29"/>
    </row>
    <row r="21" spans="1:13" ht="54" customHeight="1">
      <c r="A21" s="180"/>
      <c r="B21" s="180" t="s">
        <v>11</v>
      </c>
      <c r="C21" s="311" t="s">
        <v>16</v>
      </c>
      <c r="D21" s="311"/>
      <c r="E21" s="311"/>
      <c r="F21" s="311"/>
      <c r="G21" s="311"/>
      <c r="H21" s="180"/>
      <c r="I21" s="181"/>
      <c r="J21" s="182"/>
      <c r="K21" s="181">
        <v>0</v>
      </c>
      <c r="L21" s="182">
        <v>0</v>
      </c>
      <c r="M21" s="29"/>
    </row>
    <row r="22" spans="1:13" ht="101.25" customHeight="1">
      <c r="A22" s="180"/>
      <c r="B22" s="180" t="s">
        <v>17</v>
      </c>
      <c r="C22" s="311" t="s">
        <v>18</v>
      </c>
      <c r="D22" s="311"/>
      <c r="E22" s="311"/>
      <c r="F22" s="311"/>
      <c r="G22" s="311"/>
      <c r="H22" s="180">
        <v>3</v>
      </c>
      <c r="I22" s="181">
        <v>21286253</v>
      </c>
      <c r="J22" s="182">
        <v>111450455.40000001</v>
      </c>
      <c r="K22" s="181">
        <v>0</v>
      </c>
      <c r="L22" s="182">
        <v>0</v>
      </c>
      <c r="M22" s="29"/>
    </row>
    <row r="23" spans="1:13" ht="54.75" customHeight="1">
      <c r="A23" s="180"/>
      <c r="B23" s="180" t="s">
        <v>19</v>
      </c>
      <c r="C23" s="311" t="s">
        <v>20</v>
      </c>
      <c r="D23" s="311"/>
      <c r="E23" s="311"/>
      <c r="F23" s="311"/>
      <c r="G23" s="311"/>
      <c r="H23" s="180">
        <v>4</v>
      </c>
      <c r="I23" s="181">
        <v>1150245</v>
      </c>
      <c r="J23" s="182">
        <v>7255097.5</v>
      </c>
      <c r="K23" s="181">
        <v>0</v>
      </c>
      <c r="L23" s="182">
        <v>0</v>
      </c>
      <c r="M23" s="29"/>
    </row>
    <row r="24" spans="1:13" ht="48" customHeight="1">
      <c r="A24" s="180"/>
      <c r="B24" s="180" t="s">
        <v>21</v>
      </c>
      <c r="C24" s="311" t="s">
        <v>22</v>
      </c>
      <c r="D24" s="311"/>
      <c r="E24" s="311"/>
      <c r="F24" s="311"/>
      <c r="G24" s="311"/>
      <c r="H24" s="180">
        <v>5</v>
      </c>
      <c r="I24" s="181">
        <v>2446130</v>
      </c>
      <c r="J24" s="182">
        <v>16241027.9</v>
      </c>
      <c r="K24" s="181">
        <v>0</v>
      </c>
      <c r="L24" s="182">
        <v>0</v>
      </c>
      <c r="M24" s="29"/>
    </row>
    <row r="25" spans="1:13" ht="35.25" customHeight="1">
      <c r="A25" s="180"/>
      <c r="B25" s="180" t="s">
        <v>23</v>
      </c>
      <c r="C25" s="311" t="s">
        <v>24</v>
      </c>
      <c r="D25" s="311"/>
      <c r="E25" s="311"/>
      <c r="F25" s="311"/>
      <c r="G25" s="311"/>
      <c r="H25" s="180">
        <v>6</v>
      </c>
      <c r="I25" s="181">
        <v>750744</v>
      </c>
      <c r="J25" s="182">
        <v>5122772.38</v>
      </c>
      <c r="K25" s="181">
        <v>0</v>
      </c>
      <c r="L25" s="182">
        <v>0</v>
      </c>
      <c r="M25" s="29"/>
    </row>
    <row r="26" spans="1:13" ht="96" customHeight="1">
      <c r="A26" s="180"/>
      <c r="B26" s="180" t="s">
        <v>25</v>
      </c>
      <c r="C26" s="311" t="s">
        <v>26</v>
      </c>
      <c r="D26" s="311"/>
      <c r="E26" s="311"/>
      <c r="F26" s="311"/>
      <c r="G26" s="311"/>
      <c r="H26" s="180">
        <v>7</v>
      </c>
      <c r="I26" s="181">
        <v>5229804</v>
      </c>
      <c r="J26" s="182">
        <v>25531350.120000001</v>
      </c>
      <c r="K26" s="181">
        <v>0</v>
      </c>
      <c r="L26" s="182">
        <v>0</v>
      </c>
      <c r="M26" s="29"/>
    </row>
    <row r="27" spans="1:13" ht="46.5" customHeight="1">
      <c r="A27" s="180"/>
      <c r="B27" s="180" t="s">
        <v>28</v>
      </c>
      <c r="C27" s="316" t="s">
        <v>29</v>
      </c>
      <c r="D27" s="316"/>
      <c r="E27" s="316"/>
      <c r="F27" s="316"/>
      <c r="G27" s="316"/>
      <c r="H27" s="180" t="s">
        <v>74</v>
      </c>
      <c r="I27" s="181">
        <v>73281964</v>
      </c>
      <c r="J27" s="182">
        <v>64334884.269999996</v>
      </c>
      <c r="K27" s="181">
        <v>0</v>
      </c>
      <c r="L27" s="182">
        <v>0</v>
      </c>
      <c r="M27" s="29"/>
    </row>
    <row r="28" spans="1:13" ht="53.25" customHeight="1">
      <c r="A28" s="180"/>
      <c r="B28" s="180" t="s">
        <v>30</v>
      </c>
      <c r="C28" s="316" t="s">
        <v>31</v>
      </c>
      <c r="D28" s="316"/>
      <c r="E28" s="316"/>
      <c r="F28" s="316"/>
      <c r="G28" s="316"/>
      <c r="H28" s="180"/>
      <c r="I28" s="181"/>
      <c r="J28" s="182"/>
      <c r="K28" s="181"/>
      <c r="L28" s="182"/>
      <c r="M28" s="29"/>
    </row>
    <row r="29" spans="1:13" ht="87" customHeight="1">
      <c r="A29" s="180"/>
      <c r="B29" s="180" t="s">
        <v>32</v>
      </c>
      <c r="C29" s="313" t="s">
        <v>33</v>
      </c>
      <c r="D29" s="313"/>
      <c r="E29" s="313"/>
      <c r="F29" s="313"/>
      <c r="G29" s="313"/>
      <c r="H29" s="180"/>
      <c r="I29" s="181"/>
      <c r="J29" s="182"/>
      <c r="K29" s="181"/>
      <c r="L29" s="182"/>
      <c r="M29" s="29"/>
    </row>
    <row r="30" spans="1:13" ht="24" customHeight="1">
      <c r="A30" s="180"/>
      <c r="B30" s="313" t="s">
        <v>34</v>
      </c>
      <c r="C30" s="313"/>
      <c r="D30" s="313"/>
      <c r="E30" s="313"/>
      <c r="F30" s="313"/>
      <c r="G30" s="313"/>
      <c r="H30" s="180"/>
      <c r="I30" s="181">
        <f>SUM(I19:I29)</f>
        <v>107130211</v>
      </c>
      <c r="J30" s="182">
        <f>SUM(J19:J29)</f>
        <v>254111361.19</v>
      </c>
      <c r="K30" s="181">
        <f>SUM(K19:K29)</f>
        <v>0</v>
      </c>
      <c r="L30" s="181">
        <f>SUM(L19:L29)</f>
        <v>0</v>
      </c>
      <c r="M30" s="17"/>
    </row>
    <row r="31" spans="1:13" ht="36">
      <c r="A31" s="180"/>
      <c r="B31" s="313"/>
      <c r="C31" s="313"/>
      <c r="D31" s="313"/>
      <c r="E31" s="313"/>
      <c r="F31" s="313"/>
      <c r="G31" s="313"/>
      <c r="H31" s="180"/>
      <c r="I31" s="177" t="s">
        <v>3</v>
      </c>
      <c r="J31" s="177" t="s">
        <v>4</v>
      </c>
      <c r="K31" s="177" t="s">
        <v>5</v>
      </c>
      <c r="L31" s="177" t="s">
        <v>6</v>
      </c>
      <c r="M31" s="5"/>
    </row>
    <row r="32" spans="1:13" ht="39" customHeight="1">
      <c r="A32" s="180">
        <v>3</v>
      </c>
      <c r="B32" s="311" t="s">
        <v>35</v>
      </c>
      <c r="C32" s="311"/>
      <c r="D32" s="311"/>
      <c r="E32" s="311"/>
      <c r="F32" s="311"/>
      <c r="G32" s="311"/>
      <c r="H32" s="178"/>
      <c r="I32" s="177"/>
      <c r="J32" s="177"/>
      <c r="K32" s="177"/>
      <c r="L32" s="177"/>
      <c r="M32" s="5"/>
    </row>
    <row r="33" spans="1:14" ht="48" customHeight="1">
      <c r="A33" s="180"/>
      <c r="B33" s="180" t="s">
        <v>36</v>
      </c>
      <c r="C33" s="311" t="s">
        <v>37</v>
      </c>
      <c r="D33" s="311"/>
      <c r="E33" s="311"/>
      <c r="F33" s="311"/>
      <c r="G33" s="311"/>
      <c r="H33" s="178"/>
      <c r="I33" s="177"/>
      <c r="J33" s="177"/>
      <c r="K33" s="177"/>
      <c r="L33" s="177"/>
      <c r="M33" s="5"/>
    </row>
    <row r="34" spans="1:14">
      <c r="A34" s="180"/>
      <c r="B34" s="180"/>
      <c r="C34" s="313" t="s">
        <v>38</v>
      </c>
      <c r="D34" s="312" t="s">
        <v>39</v>
      </c>
      <c r="E34" s="312"/>
      <c r="F34" s="312"/>
      <c r="G34" s="312"/>
      <c r="H34" s="180">
        <v>8</v>
      </c>
      <c r="I34" s="181">
        <v>55175622</v>
      </c>
      <c r="J34" s="182">
        <v>283301805.11000001</v>
      </c>
      <c r="K34" s="181">
        <v>7.5</v>
      </c>
      <c r="L34" s="182">
        <v>23602668.66</v>
      </c>
      <c r="M34" s="29"/>
      <c r="N34" s="3"/>
    </row>
    <row r="35" spans="1:14">
      <c r="A35" s="180"/>
      <c r="B35" s="180"/>
      <c r="C35" s="313"/>
      <c r="D35" s="312"/>
      <c r="E35" s="312"/>
      <c r="F35" s="312"/>
      <c r="G35" s="312"/>
      <c r="H35" s="180">
        <v>10</v>
      </c>
      <c r="I35" s="181">
        <v>704797</v>
      </c>
      <c r="J35" s="182">
        <v>4186274.42</v>
      </c>
      <c r="K35" s="181">
        <v>7.5</v>
      </c>
      <c r="L35" s="182">
        <v>330071.27</v>
      </c>
      <c r="M35" s="29"/>
      <c r="N35" s="3"/>
    </row>
    <row r="36" spans="1:14">
      <c r="A36" s="180"/>
      <c r="B36" s="180"/>
      <c r="C36" s="313"/>
      <c r="D36" s="312"/>
      <c r="E36" s="312"/>
      <c r="F36" s="312"/>
      <c r="G36" s="312"/>
      <c r="H36" s="180"/>
      <c r="I36" s="181"/>
      <c r="J36" s="182"/>
      <c r="K36" s="181"/>
      <c r="L36" s="182"/>
      <c r="M36" s="29"/>
      <c r="N36" s="3"/>
    </row>
    <row r="37" spans="1:14">
      <c r="A37" s="180"/>
      <c r="B37" s="180"/>
      <c r="C37" s="313"/>
      <c r="D37" s="312"/>
      <c r="E37" s="312"/>
      <c r="F37" s="312"/>
      <c r="G37" s="312"/>
      <c r="H37" s="180"/>
      <c r="I37" s="181"/>
      <c r="J37" s="182"/>
      <c r="K37" s="181">
        <v>15</v>
      </c>
      <c r="L37" s="181"/>
      <c r="M37" s="17"/>
    </row>
    <row r="38" spans="1:14">
      <c r="A38" s="180"/>
      <c r="B38" s="180"/>
      <c r="C38" s="313"/>
      <c r="D38" s="312"/>
      <c r="E38" s="312"/>
      <c r="F38" s="312"/>
      <c r="G38" s="312"/>
      <c r="H38" s="180"/>
      <c r="I38" s="181"/>
      <c r="J38" s="182"/>
      <c r="K38" s="181">
        <v>25</v>
      </c>
      <c r="L38" s="181"/>
      <c r="M38" s="17"/>
    </row>
    <row r="39" spans="1:14">
      <c r="A39" s="180"/>
      <c r="B39" s="180"/>
      <c r="C39" s="313"/>
      <c r="D39" s="312"/>
      <c r="E39" s="312"/>
      <c r="F39" s="312"/>
      <c r="G39" s="312"/>
      <c r="H39" s="180"/>
      <c r="I39" s="181"/>
      <c r="J39" s="182"/>
      <c r="K39" s="181">
        <v>20</v>
      </c>
      <c r="L39" s="181"/>
      <c r="M39" s="17"/>
    </row>
    <row r="40" spans="1:14">
      <c r="A40" s="180"/>
      <c r="B40" s="180"/>
      <c r="C40" s="313"/>
      <c r="D40" s="312"/>
      <c r="E40" s="312"/>
      <c r="F40" s="312"/>
      <c r="G40" s="312"/>
      <c r="H40" s="180"/>
      <c r="I40" s="181"/>
      <c r="J40" s="181"/>
      <c r="K40" s="181">
        <v>10</v>
      </c>
      <c r="L40" s="182"/>
      <c r="M40" s="29"/>
    </row>
    <row r="41" spans="1:14">
      <c r="A41" s="180"/>
      <c r="B41" s="180"/>
      <c r="C41" s="180"/>
      <c r="D41" s="313"/>
      <c r="E41" s="313"/>
      <c r="F41" s="313"/>
      <c r="G41" s="313"/>
      <c r="H41" s="180"/>
      <c r="I41" s="181"/>
      <c r="J41" s="181"/>
      <c r="K41" s="181"/>
      <c r="L41" s="182"/>
      <c r="M41" s="29"/>
    </row>
    <row r="42" spans="1:14">
      <c r="A42" s="180"/>
      <c r="B42" s="180"/>
      <c r="C42" s="313" t="s">
        <v>40</v>
      </c>
      <c r="D42" s="312" t="s">
        <v>41</v>
      </c>
      <c r="E42" s="312"/>
      <c r="F42" s="312"/>
      <c r="G42" s="312"/>
      <c r="H42" s="180">
        <v>9</v>
      </c>
      <c r="I42" s="181">
        <v>171814460</v>
      </c>
      <c r="J42" s="182">
        <v>1022235262.17</v>
      </c>
      <c r="K42" s="181">
        <v>15</v>
      </c>
      <c r="L42" s="182">
        <v>140913125.65000001</v>
      </c>
      <c r="M42" s="29"/>
      <c r="N42" s="3"/>
    </row>
    <row r="43" spans="1:14">
      <c r="A43" s="180"/>
      <c r="B43" s="180"/>
      <c r="C43" s="313"/>
      <c r="D43" s="312"/>
      <c r="E43" s="312"/>
      <c r="F43" s="312"/>
      <c r="G43" s="312"/>
      <c r="H43" s="180">
        <v>11</v>
      </c>
      <c r="I43" s="181">
        <v>1553396</v>
      </c>
      <c r="J43" s="182">
        <v>11364300.890000001</v>
      </c>
      <c r="K43" s="181">
        <v>15</v>
      </c>
      <c r="L43" s="182">
        <v>1398229.82</v>
      </c>
      <c r="M43" s="29"/>
      <c r="N43" s="3"/>
    </row>
    <row r="44" spans="1:14">
      <c r="A44" s="180"/>
      <c r="B44" s="180"/>
      <c r="C44" s="313"/>
      <c r="D44" s="312"/>
      <c r="E44" s="312"/>
      <c r="F44" s="312"/>
      <c r="G44" s="312"/>
      <c r="H44" s="180"/>
      <c r="I44" s="31"/>
      <c r="J44" s="182"/>
      <c r="K44" s="181"/>
      <c r="L44" s="182"/>
      <c r="M44" s="29"/>
      <c r="N44" s="3"/>
    </row>
    <row r="45" spans="1:14">
      <c r="A45" s="180"/>
      <c r="B45" s="180" t="s">
        <v>42</v>
      </c>
      <c r="C45" s="313" t="s">
        <v>43</v>
      </c>
      <c r="D45" s="313"/>
      <c r="E45" s="313"/>
      <c r="F45" s="313"/>
      <c r="G45" s="313"/>
      <c r="H45" s="180"/>
      <c r="I45" s="31"/>
      <c r="J45" s="182"/>
      <c r="K45" s="181"/>
      <c r="L45" s="182"/>
      <c r="M45" s="29"/>
      <c r="N45" s="3"/>
    </row>
    <row r="46" spans="1:14">
      <c r="A46" s="180"/>
      <c r="B46" s="180"/>
      <c r="C46" s="313" t="s">
        <v>44</v>
      </c>
      <c r="D46" s="312" t="s">
        <v>45</v>
      </c>
      <c r="E46" s="312"/>
      <c r="F46" s="312"/>
      <c r="G46" s="312"/>
      <c r="H46" s="180">
        <v>12</v>
      </c>
      <c r="I46" s="181">
        <v>225320</v>
      </c>
      <c r="J46" s="182">
        <v>1232727.33</v>
      </c>
      <c r="K46" s="181">
        <v>7.5</v>
      </c>
      <c r="L46" s="182">
        <v>97976.92</v>
      </c>
      <c r="M46" s="29"/>
      <c r="N46" s="3"/>
    </row>
    <row r="47" spans="1:14">
      <c r="A47" s="180"/>
      <c r="B47" s="180"/>
      <c r="C47" s="313"/>
      <c r="D47" s="312"/>
      <c r="E47" s="312"/>
      <c r="F47" s="312"/>
      <c r="G47" s="312"/>
      <c r="H47" s="180"/>
      <c r="I47" s="181"/>
      <c r="J47" s="182"/>
      <c r="K47" s="181"/>
      <c r="L47" s="182"/>
      <c r="M47" s="29"/>
      <c r="N47" s="3"/>
    </row>
    <row r="48" spans="1:14">
      <c r="A48" s="180"/>
      <c r="B48" s="180"/>
      <c r="C48" s="313"/>
      <c r="D48" s="312"/>
      <c r="E48" s="312"/>
      <c r="F48" s="312"/>
      <c r="G48" s="312"/>
      <c r="H48" s="180"/>
      <c r="I48" s="31"/>
      <c r="J48" s="182"/>
      <c r="K48" s="181"/>
      <c r="L48" s="182"/>
      <c r="M48" s="29"/>
      <c r="N48" s="3"/>
    </row>
    <row r="49" spans="1:15">
      <c r="A49" s="180"/>
      <c r="B49" s="180"/>
      <c r="C49" s="180"/>
      <c r="D49" s="180"/>
      <c r="E49" s="180"/>
      <c r="F49" s="180"/>
      <c r="G49" s="180"/>
      <c r="H49" s="69"/>
      <c r="I49" s="31"/>
      <c r="J49" s="182"/>
      <c r="K49" s="181"/>
      <c r="L49" s="182"/>
      <c r="M49" s="29"/>
      <c r="N49" s="3"/>
    </row>
    <row r="50" spans="1:15">
      <c r="A50" s="180"/>
      <c r="B50" s="180"/>
      <c r="C50" s="313" t="s">
        <v>46</v>
      </c>
      <c r="D50" s="312" t="s">
        <v>47</v>
      </c>
      <c r="E50" s="312"/>
      <c r="F50" s="312"/>
      <c r="G50" s="312"/>
      <c r="H50" s="69">
        <v>13</v>
      </c>
      <c r="I50" s="31">
        <v>481549</v>
      </c>
      <c r="J50" s="182">
        <v>2558861.5299999998</v>
      </c>
      <c r="K50" s="181">
        <v>11.25</v>
      </c>
      <c r="L50" s="182">
        <v>316890.51</v>
      </c>
      <c r="M50" s="29"/>
      <c r="N50" s="3"/>
    </row>
    <row r="51" spans="1:15">
      <c r="A51" s="180"/>
      <c r="B51" s="180"/>
      <c r="C51" s="313"/>
      <c r="D51" s="312"/>
      <c r="E51" s="312"/>
      <c r="F51" s="312"/>
      <c r="G51" s="312"/>
      <c r="H51" s="180"/>
      <c r="I51" s="31"/>
      <c r="J51" s="182"/>
      <c r="K51" s="181"/>
      <c r="L51" s="182"/>
      <c r="M51" s="29"/>
      <c r="N51" s="3"/>
    </row>
    <row r="52" spans="1:15">
      <c r="A52" s="180"/>
      <c r="B52" s="180"/>
      <c r="C52" s="313"/>
      <c r="D52" s="312"/>
      <c r="E52" s="312"/>
      <c r="F52" s="312"/>
      <c r="G52" s="312"/>
      <c r="H52" s="180"/>
      <c r="I52" s="31"/>
      <c r="J52" s="182"/>
      <c r="K52" s="181"/>
      <c r="L52" s="182"/>
      <c r="M52" s="29"/>
      <c r="N52" s="3"/>
    </row>
    <row r="53" spans="1:15" ht="95.25" customHeight="1">
      <c r="A53" s="180"/>
      <c r="B53" s="180" t="s">
        <v>48</v>
      </c>
      <c r="C53" s="311" t="s">
        <v>49</v>
      </c>
      <c r="D53" s="311"/>
      <c r="E53" s="311"/>
      <c r="F53" s="311"/>
      <c r="G53" s="311"/>
      <c r="H53" s="33"/>
      <c r="I53" s="34"/>
      <c r="J53" s="35"/>
      <c r="K53" s="34"/>
      <c r="L53" s="34"/>
      <c r="M53" s="36"/>
    </row>
    <row r="54" spans="1:15" ht="33.75" customHeight="1">
      <c r="A54" s="180"/>
      <c r="B54" s="180"/>
      <c r="C54" s="312" t="s">
        <v>50</v>
      </c>
      <c r="D54" s="312"/>
      <c r="E54" s="312"/>
      <c r="F54" s="312"/>
      <c r="G54" s="312"/>
      <c r="H54" s="180">
        <v>28</v>
      </c>
      <c r="I54" s="71">
        <v>334823939</v>
      </c>
      <c r="J54" s="182">
        <v>2253069140.1799998</v>
      </c>
      <c r="K54" s="181">
        <v>15</v>
      </c>
      <c r="L54" s="182">
        <v>346537465.25</v>
      </c>
      <c r="M54" s="29"/>
      <c r="N54" s="37"/>
    </row>
    <row r="55" spans="1:15" ht="18.75" customHeight="1">
      <c r="A55" s="180"/>
      <c r="B55" s="180"/>
      <c r="C55" s="317"/>
      <c r="D55" s="318"/>
      <c r="E55" s="318"/>
      <c r="F55" s="318"/>
      <c r="G55" s="319"/>
      <c r="H55" s="180"/>
      <c r="I55" s="31"/>
      <c r="J55" s="182"/>
      <c r="K55" s="181"/>
      <c r="L55" s="182"/>
      <c r="M55" s="29"/>
      <c r="N55" s="3"/>
    </row>
    <row r="56" spans="1:15" ht="22.5" customHeight="1">
      <c r="A56" s="180"/>
      <c r="B56" s="180"/>
      <c r="C56" s="313" t="s">
        <v>51</v>
      </c>
      <c r="D56" s="313"/>
      <c r="E56" s="313"/>
      <c r="F56" s="313"/>
      <c r="G56" s="313"/>
      <c r="H56" s="180">
        <v>28</v>
      </c>
      <c r="I56" s="34"/>
      <c r="J56" s="35"/>
      <c r="K56" s="34"/>
      <c r="L56" s="38">
        <v>-47644689.119999997</v>
      </c>
      <c r="M56" s="29"/>
      <c r="N56" s="3"/>
    </row>
    <row r="57" spans="1:15" ht="16.5" customHeight="1">
      <c r="A57" s="180"/>
      <c r="B57" s="180"/>
      <c r="C57" s="317"/>
      <c r="D57" s="318"/>
      <c r="E57" s="318"/>
      <c r="F57" s="318"/>
      <c r="G57" s="319"/>
      <c r="H57" s="180"/>
      <c r="I57" s="34"/>
      <c r="J57" s="35"/>
      <c r="K57" s="34"/>
      <c r="L57" s="182"/>
      <c r="M57" s="29"/>
      <c r="N57" s="3"/>
    </row>
    <row r="58" spans="1:15" ht="30.75" customHeight="1">
      <c r="A58" s="180"/>
      <c r="B58" s="180"/>
      <c r="C58" s="312" t="s">
        <v>52</v>
      </c>
      <c r="D58" s="312"/>
      <c r="E58" s="312"/>
      <c r="F58" s="312"/>
      <c r="G58" s="312"/>
      <c r="H58" s="69">
        <v>20</v>
      </c>
      <c r="I58" s="34">
        <v>39758495</v>
      </c>
      <c r="J58" s="35">
        <v>276051221.64999998</v>
      </c>
      <c r="K58" s="34">
        <v>10</v>
      </c>
      <c r="L58" s="35">
        <v>28119654.98</v>
      </c>
      <c r="M58" s="39"/>
      <c r="N58" s="320"/>
      <c r="O58" s="321"/>
    </row>
    <row r="59" spans="1:15" ht="1.5" hidden="1" customHeight="1">
      <c r="A59" s="180"/>
      <c r="B59" s="180"/>
      <c r="C59" s="317"/>
      <c r="D59" s="318"/>
      <c r="E59" s="318"/>
      <c r="F59" s="318"/>
      <c r="G59" s="319"/>
      <c r="H59" s="180"/>
      <c r="I59" s="34"/>
      <c r="J59" s="35"/>
      <c r="K59" s="34"/>
      <c r="L59" s="34"/>
      <c r="M59" s="36"/>
      <c r="N59" s="3"/>
    </row>
    <row r="60" spans="1:15" ht="19.5" hidden="1" customHeight="1">
      <c r="A60" s="180"/>
      <c r="B60" s="180"/>
      <c r="C60" s="317"/>
      <c r="D60" s="318"/>
      <c r="E60" s="318"/>
      <c r="F60" s="318"/>
      <c r="G60" s="319"/>
      <c r="H60" s="180"/>
      <c r="I60" s="34"/>
      <c r="J60" s="35"/>
      <c r="K60" s="34"/>
      <c r="L60" s="34"/>
      <c r="M60" s="36"/>
      <c r="N60" s="3"/>
    </row>
    <row r="61" spans="1:15" ht="48.75" customHeight="1">
      <c r="A61" s="180"/>
      <c r="B61" s="180" t="s">
        <v>53</v>
      </c>
      <c r="C61" s="313" t="s">
        <v>54</v>
      </c>
      <c r="D61" s="313"/>
      <c r="E61" s="313"/>
      <c r="F61" s="313"/>
      <c r="G61" s="313"/>
      <c r="H61" s="180">
        <v>14</v>
      </c>
      <c r="I61" s="181">
        <v>4554123</v>
      </c>
      <c r="J61" s="182">
        <v>33535155.48</v>
      </c>
      <c r="K61" s="181">
        <v>15</v>
      </c>
      <c r="L61" s="182">
        <v>8372775.9100000001</v>
      </c>
      <c r="M61" s="29"/>
      <c r="N61" s="3"/>
    </row>
    <row r="62" spans="1:15">
      <c r="A62" s="180"/>
      <c r="B62" s="180"/>
      <c r="C62" s="313"/>
      <c r="D62" s="313"/>
      <c r="E62" s="313"/>
      <c r="F62" s="313"/>
      <c r="G62" s="313"/>
      <c r="H62" s="180" t="s">
        <v>55</v>
      </c>
      <c r="I62" s="40">
        <v>60648905</v>
      </c>
      <c r="J62" s="182">
        <v>501676912.21000004</v>
      </c>
      <c r="K62" s="12">
        <v>25</v>
      </c>
      <c r="L62" s="182">
        <v>104054581.04000001</v>
      </c>
      <c r="M62" s="29"/>
      <c r="N62" s="3"/>
    </row>
    <row r="63" spans="1:15">
      <c r="A63" s="180"/>
      <c r="B63" s="180"/>
      <c r="C63" s="313"/>
      <c r="D63" s="313"/>
      <c r="E63" s="313"/>
      <c r="F63" s="313"/>
      <c r="G63" s="313"/>
      <c r="H63" s="180">
        <v>17</v>
      </c>
      <c r="I63" s="40">
        <v>117461</v>
      </c>
      <c r="J63" s="182">
        <v>864415.33</v>
      </c>
      <c r="K63" s="12">
        <v>25</v>
      </c>
      <c r="L63" s="182">
        <v>216103.97</v>
      </c>
      <c r="M63" s="29"/>
      <c r="N63" s="3"/>
    </row>
    <row r="64" spans="1:15">
      <c r="A64" s="180"/>
      <c r="B64" s="180"/>
      <c r="C64" s="313"/>
      <c r="D64" s="313"/>
      <c r="E64" s="313"/>
      <c r="F64" s="313"/>
      <c r="G64" s="313"/>
      <c r="H64" s="180" t="s">
        <v>56</v>
      </c>
      <c r="I64" s="181">
        <v>2625164</v>
      </c>
      <c r="J64" s="182">
        <v>18343599.280000001</v>
      </c>
      <c r="K64" s="181">
        <v>25</v>
      </c>
      <c r="L64" s="182">
        <v>2956517.59</v>
      </c>
      <c r="M64" s="17"/>
      <c r="N64" s="3"/>
    </row>
    <row r="65" spans="1:15">
      <c r="A65" s="180"/>
      <c r="B65" s="180"/>
      <c r="C65" s="313"/>
      <c r="D65" s="313"/>
      <c r="E65" s="313"/>
      <c r="F65" s="313"/>
      <c r="G65" s="313"/>
      <c r="H65" s="69">
        <v>21</v>
      </c>
      <c r="I65" s="181">
        <v>12714908</v>
      </c>
      <c r="J65" s="182">
        <v>99422460.939999998</v>
      </c>
      <c r="K65" s="181">
        <v>10</v>
      </c>
      <c r="L65" s="182">
        <v>9234026.6400000006</v>
      </c>
      <c r="M65" s="29"/>
      <c r="N65" s="3"/>
    </row>
    <row r="66" spans="1:15">
      <c r="A66" s="180"/>
      <c r="B66" s="180"/>
      <c r="C66" s="313"/>
      <c r="D66" s="313"/>
      <c r="E66" s="313"/>
      <c r="F66" s="313"/>
      <c r="G66" s="313"/>
      <c r="H66" s="180">
        <v>25</v>
      </c>
      <c r="I66" s="181">
        <v>962355</v>
      </c>
      <c r="J66" s="182">
        <v>6569591.7699999996</v>
      </c>
      <c r="K66" s="12">
        <v>25</v>
      </c>
      <c r="L66" s="182">
        <v>1649139.57</v>
      </c>
      <c r="M66" s="29"/>
      <c r="N66" s="3"/>
    </row>
    <row r="67" spans="1:15" ht="17.25" customHeight="1">
      <c r="A67" s="180"/>
      <c r="B67" s="180"/>
      <c r="C67" s="317"/>
      <c r="D67" s="318"/>
      <c r="E67" s="318"/>
      <c r="F67" s="318"/>
      <c r="G67" s="319"/>
      <c r="H67" s="180">
        <v>26</v>
      </c>
      <c r="I67" s="181">
        <v>448468</v>
      </c>
      <c r="J67" s="182">
        <v>2906582.61</v>
      </c>
      <c r="K67" s="12">
        <v>20</v>
      </c>
      <c r="L67" s="68">
        <v>597215.66</v>
      </c>
      <c r="M67" s="29"/>
      <c r="N67" s="3"/>
    </row>
    <row r="68" spans="1:15">
      <c r="A68" s="180"/>
      <c r="B68" s="180"/>
      <c r="C68" s="317"/>
      <c r="D68" s="318"/>
      <c r="E68" s="318"/>
      <c r="F68" s="318"/>
      <c r="G68" s="319"/>
      <c r="H68" s="69">
        <v>27</v>
      </c>
      <c r="I68" s="181">
        <v>811245</v>
      </c>
      <c r="J68" s="182">
        <v>5593581.2000000002</v>
      </c>
      <c r="K68" s="12">
        <v>15</v>
      </c>
      <c r="L68" s="182">
        <v>873640.85</v>
      </c>
      <c r="M68" s="29"/>
      <c r="N68" s="3"/>
    </row>
    <row r="69" spans="1:15">
      <c r="A69" s="180"/>
      <c r="B69" s="180"/>
      <c r="C69" s="317"/>
      <c r="D69" s="318"/>
      <c r="E69" s="318"/>
      <c r="F69" s="318"/>
      <c r="G69" s="319"/>
      <c r="H69" s="180"/>
      <c r="I69" s="181"/>
      <c r="J69" s="182"/>
      <c r="K69" s="12"/>
      <c r="L69" s="182"/>
      <c r="M69" s="29"/>
      <c r="N69" s="3"/>
    </row>
    <row r="70" spans="1:15">
      <c r="A70" s="180"/>
      <c r="B70" s="180"/>
      <c r="C70" s="317"/>
      <c r="D70" s="318"/>
      <c r="E70" s="318"/>
      <c r="F70" s="318"/>
      <c r="G70" s="319"/>
      <c r="H70" s="180"/>
      <c r="I70" s="181">
        <v>138504</v>
      </c>
      <c r="J70" s="182">
        <v>265373</v>
      </c>
      <c r="K70" s="181"/>
      <c r="L70" s="182">
        <v>0</v>
      </c>
      <c r="M70" s="29"/>
      <c r="N70" s="3"/>
    </row>
    <row r="71" spans="1:15">
      <c r="A71" s="180"/>
      <c r="B71" s="180"/>
      <c r="C71" s="183"/>
      <c r="D71" s="184"/>
      <c r="E71" s="184"/>
      <c r="F71" s="184"/>
      <c r="G71" s="185"/>
      <c r="H71" s="180"/>
      <c r="I71" s="181">
        <v>3217</v>
      </c>
      <c r="J71" s="182">
        <v>31978.26</v>
      </c>
      <c r="K71" s="181">
        <v>5</v>
      </c>
      <c r="L71" s="182">
        <v>2398.44</v>
      </c>
      <c r="M71" s="29"/>
      <c r="N71" s="3"/>
    </row>
    <row r="72" spans="1:15">
      <c r="A72" s="180"/>
      <c r="B72" s="180"/>
      <c r="C72" s="183"/>
      <c r="D72" s="184"/>
      <c r="E72" s="184"/>
      <c r="F72" s="184"/>
      <c r="G72" s="185"/>
      <c r="H72" s="180"/>
      <c r="I72" s="181">
        <v>262486</v>
      </c>
      <c r="J72" s="182">
        <v>2294887.65</v>
      </c>
      <c r="K72" s="181">
        <v>10</v>
      </c>
      <c r="L72" s="182">
        <v>189665.51</v>
      </c>
      <c r="M72" s="29"/>
      <c r="N72" s="3"/>
    </row>
    <row r="73" spans="1:15">
      <c r="A73" s="180"/>
      <c r="B73" s="180"/>
      <c r="C73" s="183"/>
      <c r="D73" s="184"/>
      <c r="E73" s="184"/>
      <c r="F73" s="184"/>
      <c r="G73" s="185"/>
      <c r="H73" s="180"/>
      <c r="I73" s="181">
        <v>254754</v>
      </c>
      <c r="J73" s="182">
        <v>1499496.07</v>
      </c>
      <c r="K73" s="181">
        <v>15</v>
      </c>
      <c r="L73" s="182">
        <v>54547.55</v>
      </c>
      <c r="M73" s="29"/>
      <c r="N73" s="3"/>
    </row>
    <row r="74" spans="1:15">
      <c r="A74" s="180"/>
      <c r="B74" s="180"/>
      <c r="C74" s="183"/>
      <c r="D74" s="184"/>
      <c r="E74" s="184"/>
      <c r="F74" s="184"/>
      <c r="G74" s="185"/>
      <c r="H74" s="180"/>
      <c r="I74" s="181">
        <v>626</v>
      </c>
      <c r="J74" s="182">
        <v>5839.48</v>
      </c>
      <c r="K74" s="181">
        <v>20</v>
      </c>
      <c r="L74" s="182">
        <v>875.92</v>
      </c>
      <c r="M74" s="29"/>
      <c r="N74" s="3"/>
    </row>
    <row r="75" spans="1:15">
      <c r="A75" s="180"/>
      <c r="B75" s="180"/>
      <c r="C75" s="317"/>
      <c r="D75" s="318"/>
      <c r="E75" s="318"/>
      <c r="F75" s="318"/>
      <c r="G75" s="319"/>
      <c r="H75" s="180"/>
      <c r="I75" s="181">
        <v>652909</v>
      </c>
      <c r="J75" s="182">
        <v>4982396.5</v>
      </c>
      <c r="K75" s="181">
        <v>25</v>
      </c>
      <c r="L75" s="182">
        <v>470094.34</v>
      </c>
      <c r="M75" s="44"/>
      <c r="N75" s="320"/>
    </row>
    <row r="76" spans="1:15">
      <c r="A76" s="180"/>
      <c r="B76" s="180"/>
      <c r="C76" s="317"/>
      <c r="D76" s="318"/>
      <c r="E76" s="318"/>
      <c r="F76" s="318"/>
      <c r="G76" s="319"/>
      <c r="H76" s="180"/>
      <c r="I76" s="181">
        <v>0</v>
      </c>
      <c r="J76" s="182">
        <v>0</v>
      </c>
      <c r="K76" s="181">
        <v>20</v>
      </c>
      <c r="L76" s="182">
        <v>0</v>
      </c>
      <c r="M76" s="44"/>
      <c r="N76" s="320"/>
    </row>
    <row r="77" spans="1:15" s="49" customFormat="1" ht="48.75" customHeight="1">
      <c r="A77" s="186"/>
      <c r="B77" s="186" t="s">
        <v>57</v>
      </c>
      <c r="C77" s="322" t="s">
        <v>58</v>
      </c>
      <c r="D77" s="322"/>
      <c r="E77" s="322"/>
      <c r="F77" s="322"/>
      <c r="G77" s="322"/>
      <c r="H77" s="186">
        <v>28</v>
      </c>
      <c r="I77" s="45"/>
      <c r="J77" s="46"/>
      <c r="K77" s="47">
        <v>0</v>
      </c>
      <c r="L77" s="46"/>
      <c r="M77" s="48"/>
      <c r="N77" s="37"/>
      <c r="O77" s="37"/>
    </row>
    <row r="78" spans="1:15" ht="30.75" customHeight="1">
      <c r="A78" s="180"/>
      <c r="B78" s="180" t="s">
        <v>59</v>
      </c>
      <c r="C78" s="313" t="s">
        <v>60</v>
      </c>
      <c r="D78" s="313"/>
      <c r="E78" s="313"/>
      <c r="F78" s="313"/>
      <c r="G78" s="313"/>
      <c r="H78" s="180"/>
      <c r="I78" s="181"/>
      <c r="J78" s="182"/>
      <c r="K78" s="181"/>
      <c r="L78" s="182"/>
      <c r="M78" s="29"/>
      <c r="N78" s="3"/>
    </row>
    <row r="79" spans="1:15" ht="16.5" customHeight="1">
      <c r="A79" s="180"/>
      <c r="B79" s="180"/>
      <c r="C79" s="317"/>
      <c r="D79" s="318"/>
      <c r="E79" s="318"/>
      <c r="F79" s="318"/>
      <c r="G79" s="319"/>
      <c r="H79" s="180">
        <v>24</v>
      </c>
      <c r="I79" s="181">
        <v>6034890</v>
      </c>
      <c r="J79" s="182">
        <v>42328576.329999998</v>
      </c>
      <c r="K79" s="12">
        <v>25</v>
      </c>
      <c r="L79" s="68">
        <v>10869293.339999998</v>
      </c>
      <c r="M79" s="29"/>
      <c r="N79" s="3"/>
    </row>
    <row r="80" spans="1:15" ht="18.75" customHeight="1">
      <c r="A80" s="180"/>
      <c r="B80" s="180"/>
      <c r="C80" s="183"/>
      <c r="D80" s="184"/>
      <c r="E80" s="184"/>
      <c r="F80" s="184"/>
      <c r="G80" s="185"/>
      <c r="H80" s="180"/>
      <c r="I80" s="181"/>
      <c r="J80" s="182"/>
      <c r="K80" s="12"/>
      <c r="L80" s="182"/>
      <c r="M80" s="29"/>
      <c r="N80" s="3"/>
    </row>
    <row r="81" spans="1:15" ht="16.5" customHeight="1">
      <c r="A81" s="180"/>
      <c r="B81" s="180"/>
      <c r="C81" s="183"/>
      <c r="D81" s="184"/>
      <c r="E81" s="184"/>
      <c r="F81" s="184"/>
      <c r="G81" s="185"/>
      <c r="H81" s="180">
        <v>26</v>
      </c>
      <c r="I81" s="181"/>
      <c r="J81" s="182"/>
      <c r="K81" s="12"/>
      <c r="L81" s="182"/>
      <c r="M81" s="29"/>
      <c r="N81" s="321"/>
    </row>
    <row r="82" spans="1:15" ht="16.5" customHeight="1">
      <c r="A82" s="180"/>
      <c r="B82" s="180"/>
      <c r="C82" s="183"/>
      <c r="D82" s="184"/>
      <c r="E82" s="184"/>
      <c r="F82" s="184"/>
      <c r="G82" s="185"/>
      <c r="H82" s="180"/>
      <c r="I82" s="181"/>
      <c r="J82" s="182"/>
      <c r="K82" s="12"/>
      <c r="L82" s="182"/>
      <c r="M82" s="29"/>
      <c r="N82" s="321"/>
    </row>
    <row r="83" spans="1:15" ht="16.5" customHeight="1">
      <c r="A83" s="180"/>
      <c r="B83" s="180"/>
      <c r="C83" s="317"/>
      <c r="D83" s="318"/>
      <c r="E83" s="318"/>
      <c r="F83" s="318"/>
      <c r="G83" s="319"/>
      <c r="H83" s="180">
        <v>28</v>
      </c>
      <c r="I83" s="181">
        <v>48536718</v>
      </c>
      <c r="J83" s="182">
        <v>326595338.14999998</v>
      </c>
      <c r="K83" s="181"/>
      <c r="L83" s="182">
        <v>0</v>
      </c>
      <c r="M83" s="44"/>
      <c r="N83" s="320"/>
    </row>
    <row r="84" spans="1:15" ht="16.5" customHeight="1">
      <c r="A84" s="180"/>
      <c r="B84" s="180"/>
      <c r="C84" s="183"/>
      <c r="D84" s="184"/>
      <c r="E84" s="184"/>
      <c r="F84" s="184"/>
      <c r="G84" s="185"/>
      <c r="H84" s="180">
        <v>28</v>
      </c>
      <c r="I84" s="70">
        <v>47733103</v>
      </c>
      <c r="J84" s="68">
        <v>304585239.05000001</v>
      </c>
      <c r="K84" s="70">
        <v>10</v>
      </c>
      <c r="L84" s="68">
        <v>30374731.280000001</v>
      </c>
      <c r="M84" s="44"/>
      <c r="N84" s="320"/>
    </row>
    <row r="85" spans="1:15" ht="16.5" customHeight="1">
      <c r="A85" s="180"/>
      <c r="B85" s="180"/>
      <c r="C85" s="317"/>
      <c r="D85" s="318"/>
      <c r="E85" s="318"/>
      <c r="F85" s="318"/>
      <c r="G85" s="319"/>
      <c r="H85" s="180">
        <v>28</v>
      </c>
      <c r="I85" s="181">
        <v>32314</v>
      </c>
      <c r="J85" s="182">
        <v>272887.06</v>
      </c>
      <c r="K85" s="181">
        <v>11</v>
      </c>
      <c r="L85" s="182">
        <v>30699.79</v>
      </c>
      <c r="M85" s="44"/>
      <c r="N85" s="320"/>
    </row>
    <row r="86" spans="1:15" ht="16.5" customHeight="1">
      <c r="A86" s="180"/>
      <c r="B86" s="180"/>
      <c r="C86" s="183"/>
      <c r="D86" s="184"/>
      <c r="E86" s="184"/>
      <c r="F86" s="184"/>
      <c r="G86" s="185"/>
      <c r="H86" s="180"/>
      <c r="I86" s="181">
        <v>337256</v>
      </c>
      <c r="J86" s="182">
        <v>2215196.63</v>
      </c>
      <c r="K86" s="181">
        <v>20</v>
      </c>
      <c r="L86" s="182">
        <v>443039.32</v>
      </c>
      <c r="M86" s="44"/>
      <c r="N86" s="320"/>
    </row>
    <row r="87" spans="1:15" ht="16.5" customHeight="1">
      <c r="A87" s="180"/>
      <c r="B87" s="180"/>
      <c r="C87" s="317"/>
      <c r="D87" s="318"/>
      <c r="E87" s="318"/>
      <c r="F87" s="318"/>
      <c r="G87" s="319"/>
      <c r="H87" s="180">
        <v>28</v>
      </c>
      <c r="I87" s="181">
        <v>18614872</v>
      </c>
      <c r="J87" s="182">
        <v>126490188.23999999</v>
      </c>
      <c r="K87" s="181">
        <v>25</v>
      </c>
      <c r="L87" s="182">
        <v>55099168.259999998</v>
      </c>
      <c r="M87" s="44"/>
      <c r="N87" s="320"/>
    </row>
    <row r="88" spans="1:15" ht="16.5" customHeight="1">
      <c r="A88" s="180"/>
      <c r="B88" s="180"/>
      <c r="C88" s="317"/>
      <c r="D88" s="318"/>
      <c r="E88" s="318"/>
      <c r="F88" s="318"/>
      <c r="G88" s="319"/>
      <c r="H88" s="180">
        <v>28</v>
      </c>
      <c r="I88" s="181"/>
      <c r="J88" s="182"/>
      <c r="K88" s="181"/>
      <c r="L88" s="182">
        <v>0</v>
      </c>
      <c r="M88" s="44"/>
      <c r="N88" s="320"/>
    </row>
    <row r="89" spans="1:15" ht="16.5" customHeight="1">
      <c r="A89" s="180"/>
      <c r="B89" s="180"/>
      <c r="C89" s="317"/>
      <c r="D89" s="318"/>
      <c r="E89" s="318"/>
      <c r="F89" s="318"/>
      <c r="G89" s="319"/>
      <c r="H89" s="180">
        <v>28</v>
      </c>
      <c r="I89" s="181"/>
      <c r="J89" s="182"/>
      <c r="K89" s="181"/>
      <c r="L89" s="182"/>
      <c r="M89" s="44"/>
      <c r="N89" s="320"/>
    </row>
    <row r="90" spans="1:15" ht="16.5" customHeight="1">
      <c r="A90" s="180"/>
      <c r="B90" s="180"/>
      <c r="C90" s="317"/>
      <c r="D90" s="318"/>
      <c r="E90" s="318"/>
      <c r="F90" s="318"/>
      <c r="G90" s="319"/>
      <c r="H90" s="180"/>
      <c r="I90" s="181"/>
      <c r="J90" s="182"/>
      <c r="K90" s="181"/>
      <c r="L90" s="182"/>
      <c r="M90" s="44"/>
      <c r="N90" s="320"/>
    </row>
    <row r="91" spans="1:15" ht="16.5" customHeight="1">
      <c r="A91" s="180"/>
      <c r="B91" s="180"/>
      <c r="C91" s="317"/>
      <c r="D91" s="318"/>
      <c r="E91" s="318"/>
      <c r="F91" s="318"/>
      <c r="G91" s="319"/>
      <c r="H91" s="180"/>
      <c r="I91" s="181"/>
      <c r="J91" s="182"/>
      <c r="K91" s="181"/>
      <c r="L91" s="182"/>
      <c r="M91" s="44"/>
      <c r="N91" s="320"/>
    </row>
    <row r="92" spans="1:15" ht="16.5" customHeight="1">
      <c r="A92" s="180"/>
      <c r="B92" s="180"/>
      <c r="C92" s="317"/>
      <c r="D92" s="318"/>
      <c r="E92" s="318"/>
      <c r="F92" s="318"/>
      <c r="G92" s="319"/>
      <c r="H92" s="178"/>
      <c r="I92" s="181">
        <v>810021856</v>
      </c>
      <c r="J92" s="182">
        <v>5334479288.5199986</v>
      </c>
      <c r="K92" s="181"/>
      <c r="L92" s="182">
        <v>719159908.92000008</v>
      </c>
      <c r="M92" s="17"/>
      <c r="N92" s="3"/>
    </row>
    <row r="93" spans="1:15">
      <c r="A93" s="180"/>
      <c r="B93" s="180"/>
      <c r="C93" s="180"/>
      <c r="D93" s="50"/>
      <c r="E93" s="51"/>
      <c r="F93" s="51"/>
      <c r="G93" s="52"/>
      <c r="H93" s="180"/>
      <c r="I93" s="181"/>
      <c r="J93" s="181"/>
      <c r="K93" s="181"/>
      <c r="L93" s="181"/>
      <c r="M93" s="17"/>
      <c r="N93" s="3"/>
    </row>
    <row r="94" spans="1:15" ht="27.75" customHeight="1">
      <c r="A94" s="180"/>
      <c r="B94" s="180"/>
      <c r="C94" s="313"/>
      <c r="D94" s="313"/>
      <c r="E94" s="313"/>
      <c r="F94" s="313"/>
      <c r="G94" s="313"/>
      <c r="H94" s="22" t="s">
        <v>61</v>
      </c>
      <c r="I94" s="53">
        <f>SUM(I34:I93)</f>
        <v>1620043712</v>
      </c>
      <c r="J94" s="46">
        <f>SUM(J34:J93)</f>
        <v>10668958577.039997</v>
      </c>
      <c r="K94" s="46"/>
      <c r="L94" s="46">
        <f>SUM(L34:L93)</f>
        <v>1438319817.8400002</v>
      </c>
      <c r="M94" s="48"/>
      <c r="N94" s="3"/>
      <c r="O94" s="54"/>
    </row>
    <row r="95" spans="1:15" s="14" customFormat="1" ht="42" customHeight="1">
      <c r="A95" s="55"/>
      <c r="B95" s="55"/>
      <c r="C95" s="323" t="s">
        <v>62</v>
      </c>
      <c r="D95" s="323"/>
      <c r="E95" s="323"/>
      <c r="F95" s="323"/>
      <c r="G95" s="323"/>
      <c r="H95" s="187"/>
      <c r="I95" s="57">
        <f>I30+I92</f>
        <v>917152067</v>
      </c>
      <c r="J95" s="182">
        <f>J30+J92</f>
        <v>5588590649.7099981</v>
      </c>
      <c r="K95" s="182"/>
      <c r="L95" s="182">
        <f>L30+L92</f>
        <v>719159908.92000008</v>
      </c>
      <c r="M95" s="29"/>
      <c r="N95" s="54"/>
      <c r="O95" s="54"/>
    </row>
    <row r="96" spans="1:15" ht="39" customHeight="1">
      <c r="A96" s="180"/>
      <c r="B96" s="180"/>
      <c r="C96" s="180"/>
      <c r="D96" s="311" t="s">
        <v>63</v>
      </c>
      <c r="E96" s="311"/>
      <c r="F96" s="311"/>
      <c r="G96" s="311"/>
      <c r="H96" s="180"/>
      <c r="I96" s="58"/>
      <c r="J96" s="27"/>
      <c r="K96" s="177"/>
      <c r="L96" s="27"/>
      <c r="M96" s="28"/>
      <c r="N96" s="54"/>
      <c r="O96" s="54"/>
    </row>
    <row r="97" spans="1:16">
      <c r="A97" s="180"/>
      <c r="B97" s="180"/>
      <c r="C97" s="322" t="s">
        <v>64</v>
      </c>
      <c r="D97" s="322"/>
      <c r="E97" s="322"/>
      <c r="F97" s="322"/>
      <c r="G97" s="322"/>
      <c r="H97" s="180"/>
      <c r="I97" s="177"/>
      <c r="J97" s="177"/>
      <c r="K97" s="177"/>
      <c r="L97" s="59">
        <v>2278.9899999999998</v>
      </c>
      <c r="M97" s="60"/>
      <c r="N97" s="54"/>
    </row>
    <row r="98" spans="1:16" s="3" customFormat="1">
      <c r="A98" s="180"/>
      <c r="B98" s="180"/>
      <c r="C98" s="322" t="s">
        <v>65</v>
      </c>
      <c r="D98" s="322"/>
      <c r="E98" s="322"/>
      <c r="F98" s="322"/>
      <c r="G98" s="322"/>
      <c r="H98" s="180"/>
      <c r="I98" s="177"/>
      <c r="J98" s="177"/>
      <c r="K98" s="177"/>
      <c r="L98" s="123">
        <v>0.82</v>
      </c>
      <c r="M98" s="60"/>
    </row>
    <row r="99" spans="1:16" s="3" customFormat="1">
      <c r="A99" s="180"/>
      <c r="B99" s="180"/>
      <c r="C99" s="180"/>
      <c r="D99" s="313"/>
      <c r="E99" s="313"/>
      <c r="F99" s="313"/>
      <c r="G99" s="313"/>
      <c r="H99" s="180"/>
      <c r="I99" s="177"/>
      <c r="J99" s="177"/>
      <c r="K99" s="177"/>
      <c r="L99" s="59">
        <f>L95+L97+L98</f>
        <v>719162188.73000014</v>
      </c>
      <c r="M99" s="62"/>
    </row>
    <row r="100" spans="1:16" s="3" customFormat="1" ht="31.5" customHeight="1">
      <c r="A100" s="313" t="s">
        <v>8</v>
      </c>
      <c r="B100" s="313"/>
      <c r="C100" s="180" t="s">
        <v>9</v>
      </c>
      <c r="D100" s="311" t="s">
        <v>63</v>
      </c>
      <c r="E100" s="311"/>
      <c r="F100" s="311"/>
      <c r="G100" s="311"/>
      <c r="H100" s="178"/>
      <c r="I100" s="177"/>
      <c r="J100" s="177"/>
      <c r="K100" s="177"/>
      <c r="L100" s="182"/>
      <c r="M100" s="29"/>
    </row>
    <row r="101" spans="1:16" s="3" customFormat="1" ht="30" customHeight="1">
      <c r="A101" s="180"/>
      <c r="B101" s="180"/>
      <c r="C101" s="180" t="s">
        <v>11</v>
      </c>
      <c r="D101" s="311" t="s">
        <v>66</v>
      </c>
      <c r="E101" s="311"/>
      <c r="F101" s="311"/>
      <c r="G101" s="311"/>
      <c r="H101" s="178"/>
      <c r="I101" s="177"/>
      <c r="J101" s="177"/>
      <c r="K101" s="177"/>
      <c r="L101" s="182"/>
      <c r="M101" s="29"/>
    </row>
    <row r="102" spans="1:16" s="3" customFormat="1" ht="20.25" customHeight="1">
      <c r="A102" s="313" t="s">
        <v>67</v>
      </c>
      <c r="B102" s="313"/>
      <c r="C102" s="311" t="s">
        <v>68</v>
      </c>
      <c r="D102" s="311"/>
      <c r="E102" s="311"/>
      <c r="F102" s="311"/>
      <c r="G102" s="311"/>
      <c r="H102" s="178"/>
      <c r="I102" s="177"/>
      <c r="J102" s="177"/>
      <c r="K102" s="177"/>
      <c r="L102" s="182"/>
      <c r="M102" s="29"/>
    </row>
    <row r="103" spans="1:16" s="3" customFormat="1" ht="42" customHeight="1">
      <c r="A103" s="177"/>
      <c r="B103" s="177"/>
      <c r="C103" s="306" t="s">
        <v>69</v>
      </c>
      <c r="D103" s="306"/>
      <c r="E103" s="306"/>
      <c r="F103" s="306"/>
      <c r="G103" s="306"/>
      <c r="H103" s="188"/>
      <c r="I103" s="188"/>
      <c r="J103" s="188"/>
      <c r="K103" s="188"/>
      <c r="L103" s="46">
        <f>L99</f>
        <v>719162188.73000014</v>
      </c>
      <c r="M103" s="48"/>
      <c r="N103" s="54"/>
    </row>
    <row r="104" spans="1:16" s="3" customFormat="1" ht="27" customHeight="1">
      <c r="A104" s="177"/>
      <c r="B104" s="177"/>
      <c r="C104" s="188"/>
      <c r="D104" s="306"/>
      <c r="E104" s="306"/>
      <c r="F104" s="306"/>
      <c r="G104" s="306"/>
      <c r="H104" s="64"/>
      <c r="I104" s="58"/>
      <c r="J104" s="27"/>
      <c r="K104" s="177"/>
      <c r="L104" s="27"/>
      <c r="M104" s="5"/>
      <c r="N104" s="54"/>
      <c r="O104" s="54"/>
      <c r="P104" s="54"/>
    </row>
    <row r="105" spans="1:16" s="3" customFormat="1" ht="24" customHeight="1" thickBot="1">
      <c r="A105" s="177"/>
      <c r="B105" s="177"/>
      <c r="C105" s="324"/>
      <c r="D105" s="324"/>
      <c r="E105" s="324"/>
      <c r="F105" s="324"/>
      <c r="G105" s="324"/>
      <c r="H105" s="188"/>
      <c r="I105" s="58"/>
      <c r="J105" s="27"/>
      <c r="K105" s="177"/>
      <c r="L105" s="27"/>
      <c r="M105" s="5"/>
    </row>
    <row r="106" spans="1:16" s="3" customFormat="1" ht="18" customHeight="1">
      <c r="A106" s="325" t="s">
        <v>70</v>
      </c>
      <c r="B106" s="326"/>
      <c r="C106" s="326"/>
      <c r="D106" s="326"/>
      <c r="E106" s="326"/>
      <c r="F106" s="326"/>
      <c r="G106" s="326"/>
      <c r="H106" s="327"/>
      <c r="I106" s="328"/>
      <c r="J106" s="337"/>
      <c r="K106" s="338"/>
      <c r="L106" s="339"/>
      <c r="M106" s="189"/>
      <c r="N106" s="2"/>
    </row>
    <row r="107" spans="1:16" s="3" customFormat="1">
      <c r="A107" s="329"/>
      <c r="B107" s="330"/>
      <c r="C107" s="330"/>
      <c r="D107" s="330"/>
      <c r="E107" s="330"/>
      <c r="F107" s="330"/>
      <c r="G107" s="330"/>
      <c r="H107" s="331"/>
      <c r="I107" s="332"/>
      <c r="J107" s="340"/>
      <c r="K107" s="341"/>
      <c r="L107" s="342"/>
      <c r="M107" s="189"/>
      <c r="N107" s="2"/>
    </row>
    <row r="108" spans="1:16" s="3" customFormat="1" ht="3" customHeight="1">
      <c r="A108" s="329"/>
      <c r="B108" s="330"/>
      <c r="C108" s="330"/>
      <c r="D108" s="330"/>
      <c r="E108" s="330"/>
      <c r="F108" s="330"/>
      <c r="G108" s="330"/>
      <c r="H108" s="331"/>
      <c r="I108" s="332"/>
      <c r="J108" s="340"/>
      <c r="K108" s="341"/>
      <c r="L108" s="342"/>
      <c r="M108" s="189"/>
      <c r="N108" s="2"/>
    </row>
    <row r="109" spans="1:16" s="3" customFormat="1">
      <c r="A109" s="329"/>
      <c r="B109" s="330"/>
      <c r="C109" s="330"/>
      <c r="D109" s="330"/>
      <c r="E109" s="330"/>
      <c r="F109" s="330"/>
      <c r="G109" s="330"/>
      <c r="H109" s="331"/>
      <c r="I109" s="332"/>
      <c r="J109" s="340"/>
      <c r="K109" s="341"/>
      <c r="L109" s="342"/>
      <c r="M109" s="189"/>
      <c r="N109" s="2"/>
    </row>
    <row r="110" spans="1:16" s="3" customFormat="1" ht="26.25">
      <c r="A110" s="329"/>
      <c r="B110" s="330"/>
      <c r="C110" s="330"/>
      <c r="D110" s="330"/>
      <c r="E110" s="330"/>
      <c r="F110" s="330"/>
      <c r="G110" s="330"/>
      <c r="H110" s="331"/>
      <c r="I110" s="332"/>
      <c r="J110" s="343"/>
      <c r="K110" s="344"/>
      <c r="L110" s="345"/>
      <c r="M110" s="190"/>
      <c r="N110" s="2"/>
    </row>
    <row r="111" spans="1:16" s="3" customFormat="1" ht="20.25">
      <c r="A111" s="329"/>
      <c r="B111" s="330"/>
      <c r="C111" s="330"/>
      <c r="D111" s="330"/>
      <c r="E111" s="330"/>
      <c r="F111" s="330"/>
      <c r="G111" s="330"/>
      <c r="H111" s="331"/>
      <c r="I111" s="332"/>
      <c r="J111" s="346" t="s">
        <v>71</v>
      </c>
      <c r="K111" s="347"/>
      <c r="L111" s="348"/>
      <c r="M111" s="191"/>
      <c r="N111" s="2"/>
    </row>
    <row r="112" spans="1:16" s="3" customFormat="1" ht="26.25">
      <c r="A112" s="329"/>
      <c r="B112" s="330"/>
      <c r="C112" s="330"/>
      <c r="D112" s="330"/>
      <c r="E112" s="330"/>
      <c r="F112" s="330"/>
      <c r="G112" s="330"/>
      <c r="H112" s="331"/>
      <c r="I112" s="332"/>
      <c r="J112" s="343" t="s">
        <v>72</v>
      </c>
      <c r="K112" s="344"/>
      <c r="L112" s="345"/>
      <c r="M112" s="190"/>
      <c r="N112" s="2"/>
    </row>
    <row r="113" spans="1:14" s="3" customFormat="1" ht="27" thickBot="1">
      <c r="A113" s="333"/>
      <c r="B113" s="334"/>
      <c r="C113" s="334"/>
      <c r="D113" s="334"/>
      <c r="E113" s="334"/>
      <c r="F113" s="334"/>
      <c r="G113" s="334"/>
      <c r="H113" s="335"/>
      <c r="I113" s="336"/>
      <c r="J113" s="349" t="s">
        <v>73</v>
      </c>
      <c r="K113" s="350"/>
      <c r="L113" s="351"/>
      <c r="M113" s="190"/>
      <c r="N113" s="2"/>
    </row>
    <row r="114" spans="1:14">
      <c r="A114" s="5"/>
      <c r="B114" s="5"/>
      <c r="C114" s="5"/>
      <c r="D114" s="5"/>
      <c r="E114" s="5"/>
      <c r="F114" s="5"/>
      <c r="G114" s="5"/>
      <c r="H114" s="5"/>
      <c r="I114" s="5"/>
      <c r="J114" s="5"/>
      <c r="K114" s="5"/>
      <c r="L114" s="5"/>
      <c r="M114" s="5"/>
    </row>
    <row r="115" spans="1:14">
      <c r="A115" s="5"/>
      <c r="B115" s="5"/>
      <c r="C115" s="5"/>
      <c r="D115" s="5"/>
      <c r="E115" s="5"/>
      <c r="F115" s="5"/>
      <c r="G115" s="5"/>
      <c r="H115" s="5"/>
      <c r="I115" s="5"/>
      <c r="J115" s="5"/>
      <c r="K115" s="5"/>
      <c r="L115" s="5"/>
      <c r="M115" s="5"/>
    </row>
    <row r="116" spans="1:14">
      <c r="A116" s="5"/>
      <c r="B116" s="5"/>
      <c r="C116" s="5"/>
      <c r="D116" s="5"/>
      <c r="E116" s="5"/>
      <c r="F116" s="5"/>
      <c r="G116" s="5"/>
      <c r="H116" s="5"/>
      <c r="I116" s="5"/>
      <c r="J116" s="5"/>
      <c r="K116" s="5"/>
      <c r="L116" s="5"/>
      <c r="M116" s="5"/>
    </row>
    <row r="117" spans="1:14">
      <c r="A117" s="5"/>
      <c r="B117" s="5"/>
      <c r="C117" s="5"/>
      <c r="D117" s="5"/>
      <c r="E117" s="5"/>
      <c r="F117" s="5"/>
      <c r="G117" s="5"/>
      <c r="H117" s="5"/>
      <c r="I117" s="5"/>
      <c r="J117" s="5"/>
      <c r="K117" s="5"/>
      <c r="L117" s="5"/>
      <c r="M117" s="5"/>
    </row>
    <row r="118" spans="1:14">
      <c r="A118" s="5"/>
      <c r="B118" s="5"/>
      <c r="C118" s="5"/>
      <c r="D118" s="5"/>
      <c r="E118" s="5"/>
      <c r="F118" s="5"/>
      <c r="G118" s="5"/>
      <c r="H118" s="5"/>
      <c r="I118" s="5"/>
      <c r="J118" s="5"/>
      <c r="K118" s="5"/>
      <c r="L118" s="5"/>
      <c r="M118" s="5"/>
    </row>
    <row r="119" spans="1:14">
      <c r="A119" s="5"/>
      <c r="B119" s="5"/>
      <c r="C119" s="5"/>
      <c r="D119" s="5"/>
      <c r="E119" s="5"/>
      <c r="F119" s="5"/>
      <c r="G119" s="5"/>
      <c r="H119" s="5"/>
      <c r="I119" s="5"/>
      <c r="J119" s="5"/>
      <c r="K119" s="5"/>
      <c r="L119" s="5"/>
      <c r="M119" s="5"/>
    </row>
    <row r="120" spans="1:14">
      <c r="A120" s="5"/>
      <c r="B120" s="5"/>
      <c r="C120" s="5"/>
      <c r="D120" s="5"/>
      <c r="E120" s="5"/>
      <c r="F120" s="5"/>
      <c r="G120" s="5"/>
      <c r="H120" s="5"/>
      <c r="I120" s="5"/>
      <c r="J120" s="5"/>
      <c r="K120" s="5"/>
      <c r="L120" s="5"/>
      <c r="M120" s="5"/>
    </row>
    <row r="121" spans="1:14">
      <c r="A121" s="5"/>
      <c r="B121" s="5"/>
      <c r="C121" s="5"/>
      <c r="D121" s="5"/>
      <c r="E121" s="5"/>
      <c r="F121" s="5"/>
      <c r="G121" s="5"/>
      <c r="H121" s="5"/>
      <c r="I121" s="5"/>
      <c r="J121" s="5"/>
      <c r="K121" s="5"/>
      <c r="L121" s="5"/>
      <c r="M121" s="5"/>
    </row>
    <row r="122" spans="1:14">
      <c r="A122" s="5"/>
      <c r="B122" s="5"/>
      <c r="C122" s="5"/>
      <c r="D122" s="5"/>
      <c r="E122" s="5"/>
      <c r="F122" s="5"/>
      <c r="G122" s="5"/>
      <c r="H122" s="5"/>
      <c r="I122" s="5"/>
      <c r="J122" s="5"/>
      <c r="K122" s="5"/>
      <c r="L122" s="5"/>
      <c r="M122" s="5"/>
    </row>
    <row r="123" spans="1:14">
      <c r="A123" s="5"/>
      <c r="B123" s="5"/>
      <c r="C123" s="5"/>
      <c r="D123" s="5"/>
      <c r="E123" s="5"/>
      <c r="F123" s="5"/>
      <c r="G123" s="5"/>
      <c r="H123" s="5"/>
      <c r="I123" s="5"/>
      <c r="J123" s="5"/>
      <c r="K123" s="5"/>
      <c r="L123" s="5"/>
      <c r="M123" s="5"/>
    </row>
    <row r="143" spans="9:9">
      <c r="I143" s="14"/>
    </row>
    <row r="144" spans="9:9">
      <c r="I144" s="14"/>
    </row>
    <row r="146" spans="9:9">
      <c r="I146" s="14"/>
    </row>
    <row r="149" spans="9:9">
      <c r="I149" s="14"/>
    </row>
    <row r="152" spans="9:9">
      <c r="I152" s="14"/>
    </row>
    <row r="156" spans="9:9">
      <c r="I156" s="14"/>
    </row>
    <row r="158" spans="9:9">
      <c r="I158" s="29"/>
    </row>
    <row r="166" spans="9:9">
      <c r="I166" s="3"/>
    </row>
    <row r="168" spans="9:9">
      <c r="I168" s="54"/>
    </row>
    <row r="169" spans="9:9">
      <c r="I169" s="3"/>
    </row>
    <row r="170" spans="9:9">
      <c r="I170" s="54"/>
    </row>
    <row r="171" spans="9:9">
      <c r="I171" s="3"/>
    </row>
    <row r="172" spans="9:9">
      <c r="I172" s="3"/>
    </row>
    <row r="173" spans="9:9">
      <c r="I173" s="54"/>
    </row>
    <row r="176" spans="9:9">
      <c r="I176" s="54"/>
    </row>
  </sheetData>
  <mergeCells count="99">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78:G78"/>
    <mergeCell ref="C64:G64"/>
    <mergeCell ref="C65:G65"/>
    <mergeCell ref="C66:G66"/>
    <mergeCell ref="C67:G67"/>
    <mergeCell ref="C68:G68"/>
    <mergeCell ref="C69:G69"/>
    <mergeCell ref="C70:G70"/>
    <mergeCell ref="C75:G75"/>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95:G95"/>
    <mergeCell ref="D96:G96"/>
    <mergeCell ref="C97:G97"/>
    <mergeCell ref="D99:G99"/>
    <mergeCell ref="A100:B100"/>
    <mergeCell ref="D100:G100"/>
    <mergeCell ref="D101:G101"/>
    <mergeCell ref="A102:B102"/>
    <mergeCell ref="C102:G102"/>
    <mergeCell ref="C103:G103"/>
    <mergeCell ref="D104:G104"/>
    <mergeCell ref="C105:G105"/>
    <mergeCell ref="A106:I113"/>
    <mergeCell ref="J106:L109"/>
    <mergeCell ref="J110:L110"/>
    <mergeCell ref="J111:L111"/>
    <mergeCell ref="J112:L112"/>
    <mergeCell ref="J113:L113"/>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9.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47" activePane="bottomLeft" state="frozen"/>
      <selection pane="bottomLeft" activeCell="J27" sqref="J27"/>
    </sheetView>
  </sheetViews>
  <sheetFormatPr defaultRowHeight="18"/>
  <cols>
    <col min="1" max="1" width="6.5703125" style="193" customWidth="1"/>
    <col min="2" max="2" width="7.7109375" style="193" customWidth="1"/>
    <col min="3" max="4" width="12.85546875" style="193" customWidth="1"/>
    <col min="5" max="5" width="9.7109375" style="193" customWidth="1"/>
    <col min="6" max="6" width="9.140625" style="193"/>
    <col min="7" max="7" width="16.140625" style="193" customWidth="1"/>
    <col min="8" max="8" width="14.42578125" style="193" bestFit="1" customWidth="1"/>
    <col min="9" max="9" width="21.5703125" style="193" customWidth="1"/>
    <col min="10" max="10" width="27.42578125" style="193" customWidth="1"/>
    <col min="11" max="11" width="11.85546875" style="193" customWidth="1"/>
    <col min="12" max="12" width="27.7109375" style="193" customWidth="1"/>
    <col min="13" max="13" width="12.7109375" style="193" customWidth="1"/>
    <col min="14" max="14" width="38.140625" style="193" bestFit="1" customWidth="1"/>
    <col min="15" max="15" width="46.28515625" style="194" customWidth="1"/>
    <col min="16" max="16" width="21.5703125" style="193" customWidth="1"/>
    <col min="17" max="256" width="9.140625" style="193"/>
    <col min="257" max="257" width="6.5703125" style="193" customWidth="1"/>
    <col min="258" max="258" width="7.7109375" style="193" customWidth="1"/>
    <col min="259" max="260" width="12.85546875" style="193" customWidth="1"/>
    <col min="261" max="261" width="9.7109375" style="193" customWidth="1"/>
    <col min="262" max="262" width="9.140625" style="193"/>
    <col min="263" max="263" width="16.140625" style="193" customWidth="1"/>
    <col min="264" max="264" width="14.42578125" style="193" bestFit="1" customWidth="1"/>
    <col min="265" max="265" width="28.7109375" style="193" customWidth="1"/>
    <col min="266" max="266" width="27.42578125" style="193" customWidth="1"/>
    <col min="267" max="267" width="11.85546875" style="193" customWidth="1"/>
    <col min="268" max="268" width="27.7109375" style="193" customWidth="1"/>
    <col min="269" max="269" width="12.7109375" style="193" customWidth="1"/>
    <col min="270" max="270" width="38.140625" style="193" bestFit="1" customWidth="1"/>
    <col min="271" max="271" width="46.28515625" style="193" customWidth="1"/>
    <col min="272" max="272" width="21.5703125" style="193" customWidth="1"/>
    <col min="273" max="512" width="9.140625" style="193"/>
    <col min="513" max="513" width="6.5703125" style="193" customWidth="1"/>
    <col min="514" max="514" width="7.7109375" style="193" customWidth="1"/>
    <col min="515" max="516" width="12.85546875" style="193" customWidth="1"/>
    <col min="517" max="517" width="9.7109375" style="193" customWidth="1"/>
    <col min="518" max="518" width="9.140625" style="193"/>
    <col min="519" max="519" width="16.140625" style="193" customWidth="1"/>
    <col min="520" max="520" width="14.42578125" style="193" bestFit="1" customWidth="1"/>
    <col min="521" max="521" width="28.7109375" style="193" customWidth="1"/>
    <col min="522" max="522" width="27.42578125" style="193" customWidth="1"/>
    <col min="523" max="523" width="11.85546875" style="193" customWidth="1"/>
    <col min="524" max="524" width="27.7109375" style="193" customWidth="1"/>
    <col min="525" max="525" width="12.7109375" style="193" customWidth="1"/>
    <col min="526" max="526" width="38.140625" style="193" bestFit="1" customWidth="1"/>
    <col min="527" max="527" width="46.28515625" style="193" customWidth="1"/>
    <col min="528" max="528" width="21.5703125" style="193" customWidth="1"/>
    <col min="529" max="768" width="9.140625" style="193"/>
    <col min="769" max="769" width="6.5703125" style="193" customWidth="1"/>
    <col min="770" max="770" width="7.7109375" style="193" customWidth="1"/>
    <col min="771" max="772" width="12.85546875" style="193" customWidth="1"/>
    <col min="773" max="773" width="9.7109375" style="193" customWidth="1"/>
    <col min="774" max="774" width="9.140625" style="193"/>
    <col min="775" max="775" width="16.140625" style="193" customWidth="1"/>
    <col min="776" max="776" width="14.42578125" style="193" bestFit="1" customWidth="1"/>
    <col min="777" max="777" width="28.7109375" style="193" customWidth="1"/>
    <col min="778" max="778" width="27.42578125" style="193" customWidth="1"/>
    <col min="779" max="779" width="11.85546875" style="193" customWidth="1"/>
    <col min="780" max="780" width="27.7109375" style="193" customWidth="1"/>
    <col min="781" max="781" width="12.7109375" style="193" customWidth="1"/>
    <col min="782" max="782" width="38.140625" style="193" bestFit="1" customWidth="1"/>
    <col min="783" max="783" width="46.28515625" style="193" customWidth="1"/>
    <col min="784" max="784" width="21.5703125" style="193" customWidth="1"/>
    <col min="785" max="1024" width="9.140625" style="193"/>
    <col min="1025" max="1025" width="6.5703125" style="193" customWidth="1"/>
    <col min="1026" max="1026" width="7.7109375" style="193" customWidth="1"/>
    <col min="1027" max="1028" width="12.85546875" style="193" customWidth="1"/>
    <col min="1029" max="1029" width="9.7109375" style="193" customWidth="1"/>
    <col min="1030" max="1030" width="9.140625" style="193"/>
    <col min="1031" max="1031" width="16.140625" style="193" customWidth="1"/>
    <col min="1032" max="1032" width="14.42578125" style="193" bestFit="1" customWidth="1"/>
    <col min="1033" max="1033" width="28.7109375" style="193" customWidth="1"/>
    <col min="1034" max="1034" width="27.42578125" style="193" customWidth="1"/>
    <col min="1035" max="1035" width="11.85546875" style="193" customWidth="1"/>
    <col min="1036" max="1036" width="27.7109375" style="193" customWidth="1"/>
    <col min="1037" max="1037" width="12.7109375" style="193" customWidth="1"/>
    <col min="1038" max="1038" width="38.140625" style="193" bestFit="1" customWidth="1"/>
    <col min="1039" max="1039" width="46.28515625" style="193" customWidth="1"/>
    <col min="1040" max="1040" width="21.5703125" style="193" customWidth="1"/>
    <col min="1041" max="1280" width="9.140625" style="193"/>
    <col min="1281" max="1281" width="6.5703125" style="193" customWidth="1"/>
    <col min="1282" max="1282" width="7.7109375" style="193" customWidth="1"/>
    <col min="1283" max="1284" width="12.85546875" style="193" customWidth="1"/>
    <col min="1285" max="1285" width="9.7109375" style="193" customWidth="1"/>
    <col min="1286" max="1286" width="9.140625" style="193"/>
    <col min="1287" max="1287" width="16.140625" style="193" customWidth="1"/>
    <col min="1288" max="1288" width="14.42578125" style="193" bestFit="1" customWidth="1"/>
    <col min="1289" max="1289" width="28.7109375" style="193" customWidth="1"/>
    <col min="1290" max="1290" width="27.42578125" style="193" customWidth="1"/>
    <col min="1291" max="1291" width="11.85546875" style="193" customWidth="1"/>
    <col min="1292" max="1292" width="27.7109375" style="193" customWidth="1"/>
    <col min="1293" max="1293" width="12.7109375" style="193" customWidth="1"/>
    <col min="1294" max="1294" width="38.140625" style="193" bestFit="1" customWidth="1"/>
    <col min="1295" max="1295" width="46.28515625" style="193" customWidth="1"/>
    <col min="1296" max="1296" width="21.5703125" style="193" customWidth="1"/>
    <col min="1297" max="1536" width="9.140625" style="193"/>
    <col min="1537" max="1537" width="6.5703125" style="193" customWidth="1"/>
    <col min="1538" max="1538" width="7.7109375" style="193" customWidth="1"/>
    <col min="1539" max="1540" width="12.85546875" style="193" customWidth="1"/>
    <col min="1541" max="1541" width="9.7109375" style="193" customWidth="1"/>
    <col min="1542" max="1542" width="9.140625" style="193"/>
    <col min="1543" max="1543" width="16.140625" style="193" customWidth="1"/>
    <col min="1544" max="1544" width="14.42578125" style="193" bestFit="1" customWidth="1"/>
    <col min="1545" max="1545" width="28.7109375" style="193" customWidth="1"/>
    <col min="1546" max="1546" width="27.42578125" style="193" customWidth="1"/>
    <col min="1547" max="1547" width="11.85546875" style="193" customWidth="1"/>
    <col min="1548" max="1548" width="27.7109375" style="193" customWidth="1"/>
    <col min="1549" max="1549" width="12.7109375" style="193" customWidth="1"/>
    <col min="1550" max="1550" width="38.140625" style="193" bestFit="1" customWidth="1"/>
    <col min="1551" max="1551" width="46.28515625" style="193" customWidth="1"/>
    <col min="1552" max="1552" width="21.5703125" style="193" customWidth="1"/>
    <col min="1553" max="1792" width="9.140625" style="193"/>
    <col min="1793" max="1793" width="6.5703125" style="193" customWidth="1"/>
    <col min="1794" max="1794" width="7.7109375" style="193" customWidth="1"/>
    <col min="1795" max="1796" width="12.85546875" style="193" customWidth="1"/>
    <col min="1797" max="1797" width="9.7109375" style="193" customWidth="1"/>
    <col min="1798" max="1798" width="9.140625" style="193"/>
    <col min="1799" max="1799" width="16.140625" style="193" customWidth="1"/>
    <col min="1800" max="1800" width="14.42578125" style="193" bestFit="1" customWidth="1"/>
    <col min="1801" max="1801" width="28.7109375" style="193" customWidth="1"/>
    <col min="1802" max="1802" width="27.42578125" style="193" customWidth="1"/>
    <col min="1803" max="1803" width="11.85546875" style="193" customWidth="1"/>
    <col min="1804" max="1804" width="27.7109375" style="193" customWidth="1"/>
    <col min="1805" max="1805" width="12.7109375" style="193" customWidth="1"/>
    <col min="1806" max="1806" width="38.140625" style="193" bestFit="1" customWidth="1"/>
    <col min="1807" max="1807" width="46.28515625" style="193" customWidth="1"/>
    <col min="1808" max="1808" width="21.5703125" style="193" customWidth="1"/>
    <col min="1809" max="2048" width="9.140625" style="193"/>
    <col min="2049" max="2049" width="6.5703125" style="193" customWidth="1"/>
    <col min="2050" max="2050" width="7.7109375" style="193" customWidth="1"/>
    <col min="2051" max="2052" width="12.85546875" style="193" customWidth="1"/>
    <col min="2053" max="2053" width="9.7109375" style="193" customWidth="1"/>
    <col min="2054" max="2054" width="9.140625" style="193"/>
    <col min="2055" max="2055" width="16.140625" style="193" customWidth="1"/>
    <col min="2056" max="2056" width="14.42578125" style="193" bestFit="1" customWidth="1"/>
    <col min="2057" max="2057" width="28.7109375" style="193" customWidth="1"/>
    <col min="2058" max="2058" width="27.42578125" style="193" customWidth="1"/>
    <col min="2059" max="2059" width="11.85546875" style="193" customWidth="1"/>
    <col min="2060" max="2060" width="27.7109375" style="193" customWidth="1"/>
    <col min="2061" max="2061" width="12.7109375" style="193" customWidth="1"/>
    <col min="2062" max="2062" width="38.140625" style="193" bestFit="1" customWidth="1"/>
    <col min="2063" max="2063" width="46.28515625" style="193" customWidth="1"/>
    <col min="2064" max="2064" width="21.5703125" style="193" customWidth="1"/>
    <col min="2065" max="2304" width="9.140625" style="193"/>
    <col min="2305" max="2305" width="6.5703125" style="193" customWidth="1"/>
    <col min="2306" max="2306" width="7.7109375" style="193" customWidth="1"/>
    <col min="2307" max="2308" width="12.85546875" style="193" customWidth="1"/>
    <col min="2309" max="2309" width="9.7109375" style="193" customWidth="1"/>
    <col min="2310" max="2310" width="9.140625" style="193"/>
    <col min="2311" max="2311" width="16.140625" style="193" customWidth="1"/>
    <col min="2312" max="2312" width="14.42578125" style="193" bestFit="1" customWidth="1"/>
    <col min="2313" max="2313" width="28.7109375" style="193" customWidth="1"/>
    <col min="2314" max="2314" width="27.42578125" style="193" customWidth="1"/>
    <col min="2315" max="2315" width="11.85546875" style="193" customWidth="1"/>
    <col min="2316" max="2316" width="27.7109375" style="193" customWidth="1"/>
    <col min="2317" max="2317" width="12.7109375" style="193" customWidth="1"/>
    <col min="2318" max="2318" width="38.140625" style="193" bestFit="1" customWidth="1"/>
    <col min="2319" max="2319" width="46.28515625" style="193" customWidth="1"/>
    <col min="2320" max="2320" width="21.5703125" style="193" customWidth="1"/>
    <col min="2321" max="2560" width="9.140625" style="193"/>
    <col min="2561" max="2561" width="6.5703125" style="193" customWidth="1"/>
    <col min="2562" max="2562" width="7.7109375" style="193" customWidth="1"/>
    <col min="2563" max="2564" width="12.85546875" style="193" customWidth="1"/>
    <col min="2565" max="2565" width="9.7109375" style="193" customWidth="1"/>
    <col min="2566" max="2566" width="9.140625" style="193"/>
    <col min="2567" max="2567" width="16.140625" style="193" customWidth="1"/>
    <col min="2568" max="2568" width="14.42578125" style="193" bestFit="1" customWidth="1"/>
    <col min="2569" max="2569" width="28.7109375" style="193" customWidth="1"/>
    <col min="2570" max="2570" width="27.42578125" style="193" customWidth="1"/>
    <col min="2571" max="2571" width="11.85546875" style="193" customWidth="1"/>
    <col min="2572" max="2572" width="27.7109375" style="193" customWidth="1"/>
    <col min="2573" max="2573" width="12.7109375" style="193" customWidth="1"/>
    <col min="2574" max="2574" width="38.140625" style="193" bestFit="1" customWidth="1"/>
    <col min="2575" max="2575" width="46.28515625" style="193" customWidth="1"/>
    <col min="2576" max="2576" width="21.5703125" style="193" customWidth="1"/>
    <col min="2577" max="2816" width="9.140625" style="193"/>
    <col min="2817" max="2817" width="6.5703125" style="193" customWidth="1"/>
    <col min="2818" max="2818" width="7.7109375" style="193" customWidth="1"/>
    <col min="2819" max="2820" width="12.85546875" style="193" customWidth="1"/>
    <col min="2821" max="2821" width="9.7109375" style="193" customWidth="1"/>
    <col min="2822" max="2822" width="9.140625" style="193"/>
    <col min="2823" max="2823" width="16.140625" style="193" customWidth="1"/>
    <col min="2824" max="2824" width="14.42578125" style="193" bestFit="1" customWidth="1"/>
    <col min="2825" max="2825" width="28.7109375" style="193" customWidth="1"/>
    <col min="2826" max="2826" width="27.42578125" style="193" customWidth="1"/>
    <col min="2827" max="2827" width="11.85546875" style="193" customWidth="1"/>
    <col min="2828" max="2828" width="27.7109375" style="193" customWidth="1"/>
    <col min="2829" max="2829" width="12.7109375" style="193" customWidth="1"/>
    <col min="2830" max="2830" width="38.140625" style="193" bestFit="1" customWidth="1"/>
    <col min="2831" max="2831" width="46.28515625" style="193" customWidth="1"/>
    <col min="2832" max="2832" width="21.5703125" style="193" customWidth="1"/>
    <col min="2833" max="3072" width="9.140625" style="193"/>
    <col min="3073" max="3073" width="6.5703125" style="193" customWidth="1"/>
    <col min="3074" max="3074" width="7.7109375" style="193" customWidth="1"/>
    <col min="3075" max="3076" width="12.85546875" style="193" customWidth="1"/>
    <col min="3077" max="3077" width="9.7109375" style="193" customWidth="1"/>
    <col min="3078" max="3078" width="9.140625" style="193"/>
    <col min="3079" max="3079" width="16.140625" style="193" customWidth="1"/>
    <col min="3080" max="3080" width="14.42578125" style="193" bestFit="1" customWidth="1"/>
    <col min="3081" max="3081" width="28.7109375" style="193" customWidth="1"/>
    <col min="3082" max="3082" width="27.42578125" style="193" customWidth="1"/>
    <col min="3083" max="3083" width="11.85546875" style="193" customWidth="1"/>
    <col min="3084" max="3084" width="27.7109375" style="193" customWidth="1"/>
    <col min="3085" max="3085" width="12.7109375" style="193" customWidth="1"/>
    <col min="3086" max="3086" width="38.140625" style="193" bestFit="1" customWidth="1"/>
    <col min="3087" max="3087" width="46.28515625" style="193" customWidth="1"/>
    <col min="3088" max="3088" width="21.5703125" style="193" customWidth="1"/>
    <col min="3089" max="3328" width="9.140625" style="193"/>
    <col min="3329" max="3329" width="6.5703125" style="193" customWidth="1"/>
    <col min="3330" max="3330" width="7.7109375" style="193" customWidth="1"/>
    <col min="3331" max="3332" width="12.85546875" style="193" customWidth="1"/>
    <col min="3333" max="3333" width="9.7109375" style="193" customWidth="1"/>
    <col min="3334" max="3334" width="9.140625" style="193"/>
    <col min="3335" max="3335" width="16.140625" style="193" customWidth="1"/>
    <col min="3336" max="3336" width="14.42578125" style="193" bestFit="1" customWidth="1"/>
    <col min="3337" max="3337" width="28.7109375" style="193" customWidth="1"/>
    <col min="3338" max="3338" width="27.42578125" style="193" customWidth="1"/>
    <col min="3339" max="3339" width="11.85546875" style="193" customWidth="1"/>
    <col min="3340" max="3340" width="27.7109375" style="193" customWidth="1"/>
    <col min="3341" max="3341" width="12.7109375" style="193" customWidth="1"/>
    <col min="3342" max="3342" width="38.140625" style="193" bestFit="1" customWidth="1"/>
    <col min="3343" max="3343" width="46.28515625" style="193" customWidth="1"/>
    <col min="3344" max="3344" width="21.5703125" style="193" customWidth="1"/>
    <col min="3345" max="3584" width="9.140625" style="193"/>
    <col min="3585" max="3585" width="6.5703125" style="193" customWidth="1"/>
    <col min="3586" max="3586" width="7.7109375" style="193" customWidth="1"/>
    <col min="3587" max="3588" width="12.85546875" style="193" customWidth="1"/>
    <col min="3589" max="3589" width="9.7109375" style="193" customWidth="1"/>
    <col min="3590" max="3590" width="9.140625" style="193"/>
    <col min="3591" max="3591" width="16.140625" style="193" customWidth="1"/>
    <col min="3592" max="3592" width="14.42578125" style="193" bestFit="1" customWidth="1"/>
    <col min="3593" max="3593" width="28.7109375" style="193" customWidth="1"/>
    <col min="3594" max="3594" width="27.42578125" style="193" customWidth="1"/>
    <col min="3595" max="3595" width="11.85546875" style="193" customWidth="1"/>
    <col min="3596" max="3596" width="27.7109375" style="193" customWidth="1"/>
    <col min="3597" max="3597" width="12.7109375" style="193" customWidth="1"/>
    <col min="3598" max="3598" width="38.140625" style="193" bestFit="1" customWidth="1"/>
    <col min="3599" max="3599" width="46.28515625" style="193" customWidth="1"/>
    <col min="3600" max="3600" width="21.5703125" style="193" customWidth="1"/>
    <col min="3601" max="3840" width="9.140625" style="193"/>
    <col min="3841" max="3841" width="6.5703125" style="193" customWidth="1"/>
    <col min="3842" max="3842" width="7.7109375" style="193" customWidth="1"/>
    <col min="3843" max="3844" width="12.85546875" style="193" customWidth="1"/>
    <col min="3845" max="3845" width="9.7109375" style="193" customWidth="1"/>
    <col min="3846" max="3846" width="9.140625" style="193"/>
    <col min="3847" max="3847" width="16.140625" style="193" customWidth="1"/>
    <col min="3848" max="3848" width="14.42578125" style="193" bestFit="1" customWidth="1"/>
    <col min="3849" max="3849" width="28.7109375" style="193" customWidth="1"/>
    <col min="3850" max="3850" width="27.42578125" style="193" customWidth="1"/>
    <col min="3851" max="3851" width="11.85546875" style="193" customWidth="1"/>
    <col min="3852" max="3852" width="27.7109375" style="193" customWidth="1"/>
    <col min="3853" max="3853" width="12.7109375" style="193" customWidth="1"/>
    <col min="3854" max="3854" width="38.140625" style="193" bestFit="1" customWidth="1"/>
    <col min="3855" max="3855" width="46.28515625" style="193" customWidth="1"/>
    <col min="3856" max="3856" width="21.5703125" style="193" customWidth="1"/>
    <col min="3857" max="4096" width="9.140625" style="193"/>
    <col min="4097" max="4097" width="6.5703125" style="193" customWidth="1"/>
    <col min="4098" max="4098" width="7.7109375" style="193" customWidth="1"/>
    <col min="4099" max="4100" width="12.85546875" style="193" customWidth="1"/>
    <col min="4101" max="4101" width="9.7109375" style="193" customWidth="1"/>
    <col min="4102" max="4102" width="9.140625" style="193"/>
    <col min="4103" max="4103" width="16.140625" style="193" customWidth="1"/>
    <col min="4104" max="4104" width="14.42578125" style="193" bestFit="1" customWidth="1"/>
    <col min="4105" max="4105" width="28.7109375" style="193" customWidth="1"/>
    <col min="4106" max="4106" width="27.42578125" style="193" customWidth="1"/>
    <col min="4107" max="4107" width="11.85546875" style="193" customWidth="1"/>
    <col min="4108" max="4108" width="27.7109375" style="193" customWidth="1"/>
    <col min="4109" max="4109" width="12.7109375" style="193" customWidth="1"/>
    <col min="4110" max="4110" width="38.140625" style="193" bestFit="1" customWidth="1"/>
    <col min="4111" max="4111" width="46.28515625" style="193" customWidth="1"/>
    <col min="4112" max="4112" width="21.5703125" style="193" customWidth="1"/>
    <col min="4113" max="4352" width="9.140625" style="193"/>
    <col min="4353" max="4353" width="6.5703125" style="193" customWidth="1"/>
    <col min="4354" max="4354" width="7.7109375" style="193" customWidth="1"/>
    <col min="4355" max="4356" width="12.85546875" style="193" customWidth="1"/>
    <col min="4357" max="4357" width="9.7109375" style="193" customWidth="1"/>
    <col min="4358" max="4358" width="9.140625" style="193"/>
    <col min="4359" max="4359" width="16.140625" style="193" customWidth="1"/>
    <col min="4360" max="4360" width="14.42578125" style="193" bestFit="1" customWidth="1"/>
    <col min="4361" max="4361" width="28.7109375" style="193" customWidth="1"/>
    <col min="4362" max="4362" width="27.42578125" style="193" customWidth="1"/>
    <col min="4363" max="4363" width="11.85546875" style="193" customWidth="1"/>
    <col min="4364" max="4364" width="27.7109375" style="193" customWidth="1"/>
    <col min="4365" max="4365" width="12.7109375" style="193" customWidth="1"/>
    <col min="4366" max="4366" width="38.140625" style="193" bestFit="1" customWidth="1"/>
    <col min="4367" max="4367" width="46.28515625" style="193" customWidth="1"/>
    <col min="4368" max="4368" width="21.5703125" style="193" customWidth="1"/>
    <col min="4369" max="4608" width="9.140625" style="193"/>
    <col min="4609" max="4609" width="6.5703125" style="193" customWidth="1"/>
    <col min="4610" max="4610" width="7.7109375" style="193" customWidth="1"/>
    <col min="4611" max="4612" width="12.85546875" style="193" customWidth="1"/>
    <col min="4613" max="4613" width="9.7109375" style="193" customWidth="1"/>
    <col min="4614" max="4614" width="9.140625" style="193"/>
    <col min="4615" max="4615" width="16.140625" style="193" customWidth="1"/>
    <col min="4616" max="4616" width="14.42578125" style="193" bestFit="1" customWidth="1"/>
    <col min="4617" max="4617" width="28.7109375" style="193" customWidth="1"/>
    <col min="4618" max="4618" width="27.42578125" style="193" customWidth="1"/>
    <col min="4619" max="4619" width="11.85546875" style="193" customWidth="1"/>
    <col min="4620" max="4620" width="27.7109375" style="193" customWidth="1"/>
    <col min="4621" max="4621" width="12.7109375" style="193" customWidth="1"/>
    <col min="4622" max="4622" width="38.140625" style="193" bestFit="1" customWidth="1"/>
    <col min="4623" max="4623" width="46.28515625" style="193" customWidth="1"/>
    <col min="4624" max="4624" width="21.5703125" style="193" customWidth="1"/>
    <col min="4625" max="4864" width="9.140625" style="193"/>
    <col min="4865" max="4865" width="6.5703125" style="193" customWidth="1"/>
    <col min="4866" max="4866" width="7.7109375" style="193" customWidth="1"/>
    <col min="4867" max="4868" width="12.85546875" style="193" customWidth="1"/>
    <col min="4869" max="4869" width="9.7109375" style="193" customWidth="1"/>
    <col min="4870" max="4870" width="9.140625" style="193"/>
    <col min="4871" max="4871" width="16.140625" style="193" customWidth="1"/>
    <col min="4872" max="4872" width="14.42578125" style="193" bestFit="1" customWidth="1"/>
    <col min="4873" max="4873" width="28.7109375" style="193" customWidth="1"/>
    <col min="4874" max="4874" width="27.42578125" style="193" customWidth="1"/>
    <col min="4875" max="4875" width="11.85546875" style="193" customWidth="1"/>
    <col min="4876" max="4876" width="27.7109375" style="193" customWidth="1"/>
    <col min="4877" max="4877" width="12.7109375" style="193" customWidth="1"/>
    <col min="4878" max="4878" width="38.140625" style="193" bestFit="1" customWidth="1"/>
    <col min="4879" max="4879" width="46.28515625" style="193" customWidth="1"/>
    <col min="4880" max="4880" width="21.5703125" style="193" customWidth="1"/>
    <col min="4881" max="5120" width="9.140625" style="193"/>
    <col min="5121" max="5121" width="6.5703125" style="193" customWidth="1"/>
    <col min="5122" max="5122" width="7.7109375" style="193" customWidth="1"/>
    <col min="5123" max="5124" width="12.85546875" style="193" customWidth="1"/>
    <col min="5125" max="5125" width="9.7109375" style="193" customWidth="1"/>
    <col min="5126" max="5126" width="9.140625" style="193"/>
    <col min="5127" max="5127" width="16.140625" style="193" customWidth="1"/>
    <col min="5128" max="5128" width="14.42578125" style="193" bestFit="1" customWidth="1"/>
    <col min="5129" max="5129" width="28.7109375" style="193" customWidth="1"/>
    <col min="5130" max="5130" width="27.42578125" style="193" customWidth="1"/>
    <col min="5131" max="5131" width="11.85546875" style="193" customWidth="1"/>
    <col min="5132" max="5132" width="27.7109375" style="193" customWidth="1"/>
    <col min="5133" max="5133" width="12.7109375" style="193" customWidth="1"/>
    <col min="5134" max="5134" width="38.140625" style="193" bestFit="1" customWidth="1"/>
    <col min="5135" max="5135" width="46.28515625" style="193" customWidth="1"/>
    <col min="5136" max="5136" width="21.5703125" style="193" customWidth="1"/>
    <col min="5137" max="5376" width="9.140625" style="193"/>
    <col min="5377" max="5377" width="6.5703125" style="193" customWidth="1"/>
    <col min="5378" max="5378" width="7.7109375" style="193" customWidth="1"/>
    <col min="5379" max="5380" width="12.85546875" style="193" customWidth="1"/>
    <col min="5381" max="5381" width="9.7109375" style="193" customWidth="1"/>
    <col min="5382" max="5382" width="9.140625" style="193"/>
    <col min="5383" max="5383" width="16.140625" style="193" customWidth="1"/>
    <col min="5384" max="5384" width="14.42578125" style="193" bestFit="1" customWidth="1"/>
    <col min="5385" max="5385" width="28.7109375" style="193" customWidth="1"/>
    <col min="5386" max="5386" width="27.42578125" style="193" customWidth="1"/>
    <col min="5387" max="5387" width="11.85546875" style="193" customWidth="1"/>
    <col min="5388" max="5388" width="27.7109375" style="193" customWidth="1"/>
    <col min="5389" max="5389" width="12.7109375" style="193" customWidth="1"/>
    <col min="5390" max="5390" width="38.140625" style="193" bestFit="1" customWidth="1"/>
    <col min="5391" max="5391" width="46.28515625" style="193" customWidth="1"/>
    <col min="5392" max="5392" width="21.5703125" style="193" customWidth="1"/>
    <col min="5393" max="5632" width="9.140625" style="193"/>
    <col min="5633" max="5633" width="6.5703125" style="193" customWidth="1"/>
    <col min="5634" max="5634" width="7.7109375" style="193" customWidth="1"/>
    <col min="5635" max="5636" width="12.85546875" style="193" customWidth="1"/>
    <col min="5637" max="5637" width="9.7109375" style="193" customWidth="1"/>
    <col min="5638" max="5638" width="9.140625" style="193"/>
    <col min="5639" max="5639" width="16.140625" style="193" customWidth="1"/>
    <col min="5640" max="5640" width="14.42578125" style="193" bestFit="1" customWidth="1"/>
    <col min="5641" max="5641" width="28.7109375" style="193" customWidth="1"/>
    <col min="5642" max="5642" width="27.42578125" style="193" customWidth="1"/>
    <col min="5643" max="5643" width="11.85546875" style="193" customWidth="1"/>
    <col min="5644" max="5644" width="27.7109375" style="193" customWidth="1"/>
    <col min="5645" max="5645" width="12.7109375" style="193" customWidth="1"/>
    <col min="5646" max="5646" width="38.140625" style="193" bestFit="1" customWidth="1"/>
    <col min="5647" max="5647" width="46.28515625" style="193" customWidth="1"/>
    <col min="5648" max="5648" width="21.5703125" style="193" customWidth="1"/>
    <col min="5649" max="5888" width="9.140625" style="193"/>
    <col min="5889" max="5889" width="6.5703125" style="193" customWidth="1"/>
    <col min="5890" max="5890" width="7.7109375" style="193" customWidth="1"/>
    <col min="5891" max="5892" width="12.85546875" style="193" customWidth="1"/>
    <col min="5893" max="5893" width="9.7109375" style="193" customWidth="1"/>
    <col min="5894" max="5894" width="9.140625" style="193"/>
    <col min="5895" max="5895" width="16.140625" style="193" customWidth="1"/>
    <col min="5896" max="5896" width="14.42578125" style="193" bestFit="1" customWidth="1"/>
    <col min="5897" max="5897" width="28.7109375" style="193" customWidth="1"/>
    <col min="5898" max="5898" width="27.42578125" style="193" customWidth="1"/>
    <col min="5899" max="5899" width="11.85546875" style="193" customWidth="1"/>
    <col min="5900" max="5900" width="27.7109375" style="193" customWidth="1"/>
    <col min="5901" max="5901" width="12.7109375" style="193" customWidth="1"/>
    <col min="5902" max="5902" width="38.140625" style="193" bestFit="1" customWidth="1"/>
    <col min="5903" max="5903" width="46.28515625" style="193" customWidth="1"/>
    <col min="5904" max="5904" width="21.5703125" style="193" customWidth="1"/>
    <col min="5905" max="6144" width="9.140625" style="193"/>
    <col min="6145" max="6145" width="6.5703125" style="193" customWidth="1"/>
    <col min="6146" max="6146" width="7.7109375" style="193" customWidth="1"/>
    <col min="6147" max="6148" width="12.85546875" style="193" customWidth="1"/>
    <col min="6149" max="6149" width="9.7109375" style="193" customWidth="1"/>
    <col min="6150" max="6150" width="9.140625" style="193"/>
    <col min="6151" max="6151" width="16.140625" style="193" customWidth="1"/>
    <col min="6152" max="6152" width="14.42578125" style="193" bestFit="1" customWidth="1"/>
    <col min="6153" max="6153" width="28.7109375" style="193" customWidth="1"/>
    <col min="6154" max="6154" width="27.42578125" style="193" customWidth="1"/>
    <col min="6155" max="6155" width="11.85546875" style="193" customWidth="1"/>
    <col min="6156" max="6156" width="27.7109375" style="193" customWidth="1"/>
    <col min="6157" max="6157" width="12.7109375" style="193" customWidth="1"/>
    <col min="6158" max="6158" width="38.140625" style="193" bestFit="1" customWidth="1"/>
    <col min="6159" max="6159" width="46.28515625" style="193" customWidth="1"/>
    <col min="6160" max="6160" width="21.5703125" style="193" customWidth="1"/>
    <col min="6161" max="6400" width="9.140625" style="193"/>
    <col min="6401" max="6401" width="6.5703125" style="193" customWidth="1"/>
    <col min="6402" max="6402" width="7.7109375" style="193" customWidth="1"/>
    <col min="6403" max="6404" width="12.85546875" style="193" customWidth="1"/>
    <col min="6405" max="6405" width="9.7109375" style="193" customWidth="1"/>
    <col min="6406" max="6406" width="9.140625" style="193"/>
    <col min="6407" max="6407" width="16.140625" style="193" customWidth="1"/>
    <col min="6408" max="6408" width="14.42578125" style="193" bestFit="1" customWidth="1"/>
    <col min="6409" max="6409" width="28.7109375" style="193" customWidth="1"/>
    <col min="6410" max="6410" width="27.42578125" style="193" customWidth="1"/>
    <col min="6411" max="6411" width="11.85546875" style="193" customWidth="1"/>
    <col min="6412" max="6412" width="27.7109375" style="193" customWidth="1"/>
    <col min="6413" max="6413" width="12.7109375" style="193" customWidth="1"/>
    <col min="6414" max="6414" width="38.140625" style="193" bestFit="1" customWidth="1"/>
    <col min="6415" max="6415" width="46.28515625" style="193" customWidth="1"/>
    <col min="6416" max="6416" width="21.5703125" style="193" customWidth="1"/>
    <col min="6417" max="6656" width="9.140625" style="193"/>
    <col min="6657" max="6657" width="6.5703125" style="193" customWidth="1"/>
    <col min="6658" max="6658" width="7.7109375" style="193" customWidth="1"/>
    <col min="6659" max="6660" width="12.85546875" style="193" customWidth="1"/>
    <col min="6661" max="6661" width="9.7109375" style="193" customWidth="1"/>
    <col min="6662" max="6662" width="9.140625" style="193"/>
    <col min="6663" max="6663" width="16.140625" style="193" customWidth="1"/>
    <col min="6664" max="6664" width="14.42578125" style="193" bestFit="1" customWidth="1"/>
    <col min="6665" max="6665" width="28.7109375" style="193" customWidth="1"/>
    <col min="6666" max="6666" width="27.42578125" style="193" customWidth="1"/>
    <col min="6667" max="6667" width="11.85546875" style="193" customWidth="1"/>
    <col min="6668" max="6668" width="27.7109375" style="193" customWidth="1"/>
    <col min="6669" max="6669" width="12.7109375" style="193" customWidth="1"/>
    <col min="6670" max="6670" width="38.140625" style="193" bestFit="1" customWidth="1"/>
    <col min="6671" max="6671" width="46.28515625" style="193" customWidth="1"/>
    <col min="6672" max="6672" width="21.5703125" style="193" customWidth="1"/>
    <col min="6673" max="6912" width="9.140625" style="193"/>
    <col min="6913" max="6913" width="6.5703125" style="193" customWidth="1"/>
    <col min="6914" max="6914" width="7.7109375" style="193" customWidth="1"/>
    <col min="6915" max="6916" width="12.85546875" style="193" customWidth="1"/>
    <col min="6917" max="6917" width="9.7109375" style="193" customWidth="1"/>
    <col min="6918" max="6918" width="9.140625" style="193"/>
    <col min="6919" max="6919" width="16.140625" style="193" customWidth="1"/>
    <col min="6920" max="6920" width="14.42578125" style="193" bestFit="1" customWidth="1"/>
    <col min="6921" max="6921" width="28.7109375" style="193" customWidth="1"/>
    <col min="6922" max="6922" width="27.42578125" style="193" customWidth="1"/>
    <col min="6923" max="6923" width="11.85546875" style="193" customWidth="1"/>
    <col min="6924" max="6924" width="27.7109375" style="193" customWidth="1"/>
    <col min="6925" max="6925" width="12.7109375" style="193" customWidth="1"/>
    <col min="6926" max="6926" width="38.140625" style="193" bestFit="1" customWidth="1"/>
    <col min="6927" max="6927" width="46.28515625" style="193" customWidth="1"/>
    <col min="6928" max="6928" width="21.5703125" style="193" customWidth="1"/>
    <col min="6929" max="7168" width="9.140625" style="193"/>
    <col min="7169" max="7169" width="6.5703125" style="193" customWidth="1"/>
    <col min="7170" max="7170" width="7.7109375" style="193" customWidth="1"/>
    <col min="7171" max="7172" width="12.85546875" style="193" customWidth="1"/>
    <col min="7173" max="7173" width="9.7109375" style="193" customWidth="1"/>
    <col min="7174" max="7174" width="9.140625" style="193"/>
    <col min="7175" max="7175" width="16.140625" style="193" customWidth="1"/>
    <col min="7176" max="7176" width="14.42578125" style="193" bestFit="1" customWidth="1"/>
    <col min="7177" max="7177" width="28.7109375" style="193" customWidth="1"/>
    <col min="7178" max="7178" width="27.42578125" style="193" customWidth="1"/>
    <col min="7179" max="7179" width="11.85546875" style="193" customWidth="1"/>
    <col min="7180" max="7180" width="27.7109375" style="193" customWidth="1"/>
    <col min="7181" max="7181" width="12.7109375" style="193" customWidth="1"/>
    <col min="7182" max="7182" width="38.140625" style="193" bestFit="1" customWidth="1"/>
    <col min="7183" max="7183" width="46.28515625" style="193" customWidth="1"/>
    <col min="7184" max="7184" width="21.5703125" style="193" customWidth="1"/>
    <col min="7185" max="7424" width="9.140625" style="193"/>
    <col min="7425" max="7425" width="6.5703125" style="193" customWidth="1"/>
    <col min="7426" max="7426" width="7.7109375" style="193" customWidth="1"/>
    <col min="7427" max="7428" width="12.85546875" style="193" customWidth="1"/>
    <col min="7429" max="7429" width="9.7109375" style="193" customWidth="1"/>
    <col min="7430" max="7430" width="9.140625" style="193"/>
    <col min="7431" max="7431" width="16.140625" style="193" customWidth="1"/>
    <col min="7432" max="7432" width="14.42578125" style="193" bestFit="1" customWidth="1"/>
    <col min="7433" max="7433" width="28.7109375" style="193" customWidth="1"/>
    <col min="7434" max="7434" width="27.42578125" style="193" customWidth="1"/>
    <col min="7435" max="7435" width="11.85546875" style="193" customWidth="1"/>
    <col min="7436" max="7436" width="27.7109375" style="193" customWidth="1"/>
    <col min="7437" max="7437" width="12.7109375" style="193" customWidth="1"/>
    <col min="7438" max="7438" width="38.140625" style="193" bestFit="1" customWidth="1"/>
    <col min="7439" max="7439" width="46.28515625" style="193" customWidth="1"/>
    <col min="7440" max="7440" width="21.5703125" style="193" customWidth="1"/>
    <col min="7441" max="7680" width="9.140625" style="193"/>
    <col min="7681" max="7681" width="6.5703125" style="193" customWidth="1"/>
    <col min="7682" max="7682" width="7.7109375" style="193" customWidth="1"/>
    <col min="7683" max="7684" width="12.85546875" style="193" customWidth="1"/>
    <col min="7685" max="7685" width="9.7109375" style="193" customWidth="1"/>
    <col min="7686" max="7686" width="9.140625" style="193"/>
    <col min="7687" max="7687" width="16.140625" style="193" customWidth="1"/>
    <col min="7688" max="7688" width="14.42578125" style="193" bestFit="1" customWidth="1"/>
    <col min="7689" max="7689" width="28.7109375" style="193" customWidth="1"/>
    <col min="7690" max="7690" width="27.42578125" style="193" customWidth="1"/>
    <col min="7691" max="7691" width="11.85546875" style="193" customWidth="1"/>
    <col min="7692" max="7692" width="27.7109375" style="193" customWidth="1"/>
    <col min="7693" max="7693" width="12.7109375" style="193" customWidth="1"/>
    <col min="7694" max="7694" width="38.140625" style="193" bestFit="1" customWidth="1"/>
    <col min="7695" max="7695" width="46.28515625" style="193" customWidth="1"/>
    <col min="7696" max="7696" width="21.5703125" style="193" customWidth="1"/>
    <col min="7697" max="7936" width="9.140625" style="193"/>
    <col min="7937" max="7937" width="6.5703125" style="193" customWidth="1"/>
    <col min="7938" max="7938" width="7.7109375" style="193" customWidth="1"/>
    <col min="7939" max="7940" width="12.85546875" style="193" customWidth="1"/>
    <col min="7941" max="7941" width="9.7109375" style="193" customWidth="1"/>
    <col min="7942" max="7942" width="9.140625" style="193"/>
    <col min="7943" max="7943" width="16.140625" style="193" customWidth="1"/>
    <col min="7944" max="7944" width="14.42578125" style="193" bestFit="1" customWidth="1"/>
    <col min="7945" max="7945" width="28.7109375" style="193" customWidth="1"/>
    <col min="7946" max="7946" width="27.42578125" style="193" customWidth="1"/>
    <col min="7947" max="7947" width="11.85546875" style="193" customWidth="1"/>
    <col min="7948" max="7948" width="27.7109375" style="193" customWidth="1"/>
    <col min="7949" max="7949" width="12.7109375" style="193" customWidth="1"/>
    <col min="7950" max="7950" width="38.140625" style="193" bestFit="1" customWidth="1"/>
    <col min="7951" max="7951" width="46.28515625" style="193" customWidth="1"/>
    <col min="7952" max="7952" width="21.5703125" style="193" customWidth="1"/>
    <col min="7953" max="8192" width="9.140625" style="193"/>
    <col min="8193" max="8193" width="6.5703125" style="193" customWidth="1"/>
    <col min="8194" max="8194" width="7.7109375" style="193" customWidth="1"/>
    <col min="8195" max="8196" width="12.85546875" style="193" customWidth="1"/>
    <col min="8197" max="8197" width="9.7109375" style="193" customWidth="1"/>
    <col min="8198" max="8198" width="9.140625" style="193"/>
    <col min="8199" max="8199" width="16.140625" style="193" customWidth="1"/>
    <col min="8200" max="8200" width="14.42578125" style="193" bestFit="1" customWidth="1"/>
    <col min="8201" max="8201" width="28.7109375" style="193" customWidth="1"/>
    <col min="8202" max="8202" width="27.42578125" style="193" customWidth="1"/>
    <col min="8203" max="8203" width="11.85546875" style="193" customWidth="1"/>
    <col min="8204" max="8204" width="27.7109375" style="193" customWidth="1"/>
    <col min="8205" max="8205" width="12.7109375" style="193" customWidth="1"/>
    <col min="8206" max="8206" width="38.140625" style="193" bestFit="1" customWidth="1"/>
    <col min="8207" max="8207" width="46.28515625" style="193" customWidth="1"/>
    <col min="8208" max="8208" width="21.5703125" style="193" customWidth="1"/>
    <col min="8209" max="8448" width="9.140625" style="193"/>
    <col min="8449" max="8449" width="6.5703125" style="193" customWidth="1"/>
    <col min="8450" max="8450" width="7.7109375" style="193" customWidth="1"/>
    <col min="8451" max="8452" width="12.85546875" style="193" customWidth="1"/>
    <col min="8453" max="8453" width="9.7109375" style="193" customWidth="1"/>
    <col min="8454" max="8454" width="9.140625" style="193"/>
    <col min="8455" max="8455" width="16.140625" style="193" customWidth="1"/>
    <col min="8456" max="8456" width="14.42578125" style="193" bestFit="1" customWidth="1"/>
    <col min="8457" max="8457" width="28.7109375" style="193" customWidth="1"/>
    <col min="8458" max="8458" width="27.42578125" style="193" customWidth="1"/>
    <col min="8459" max="8459" width="11.85546875" style="193" customWidth="1"/>
    <col min="8460" max="8460" width="27.7109375" style="193" customWidth="1"/>
    <col min="8461" max="8461" width="12.7109375" style="193" customWidth="1"/>
    <col min="8462" max="8462" width="38.140625" style="193" bestFit="1" customWidth="1"/>
    <col min="8463" max="8463" width="46.28515625" style="193" customWidth="1"/>
    <col min="8464" max="8464" width="21.5703125" style="193" customWidth="1"/>
    <col min="8465" max="8704" width="9.140625" style="193"/>
    <col min="8705" max="8705" width="6.5703125" style="193" customWidth="1"/>
    <col min="8706" max="8706" width="7.7109375" style="193" customWidth="1"/>
    <col min="8707" max="8708" width="12.85546875" style="193" customWidth="1"/>
    <col min="8709" max="8709" width="9.7109375" style="193" customWidth="1"/>
    <col min="8710" max="8710" width="9.140625" style="193"/>
    <col min="8711" max="8711" width="16.140625" style="193" customWidth="1"/>
    <col min="8712" max="8712" width="14.42578125" style="193" bestFit="1" customWidth="1"/>
    <col min="8713" max="8713" width="28.7109375" style="193" customWidth="1"/>
    <col min="8714" max="8714" width="27.42578125" style="193" customWidth="1"/>
    <col min="8715" max="8715" width="11.85546875" style="193" customWidth="1"/>
    <col min="8716" max="8716" width="27.7109375" style="193" customWidth="1"/>
    <col min="8717" max="8717" width="12.7109375" style="193" customWidth="1"/>
    <col min="8718" max="8718" width="38.140625" style="193" bestFit="1" customWidth="1"/>
    <col min="8719" max="8719" width="46.28515625" style="193" customWidth="1"/>
    <col min="8720" max="8720" width="21.5703125" style="193" customWidth="1"/>
    <col min="8721" max="8960" width="9.140625" style="193"/>
    <col min="8961" max="8961" width="6.5703125" style="193" customWidth="1"/>
    <col min="8962" max="8962" width="7.7109375" style="193" customWidth="1"/>
    <col min="8963" max="8964" width="12.85546875" style="193" customWidth="1"/>
    <col min="8965" max="8965" width="9.7109375" style="193" customWidth="1"/>
    <col min="8966" max="8966" width="9.140625" style="193"/>
    <col min="8967" max="8967" width="16.140625" style="193" customWidth="1"/>
    <col min="8968" max="8968" width="14.42578125" style="193" bestFit="1" customWidth="1"/>
    <col min="8969" max="8969" width="28.7109375" style="193" customWidth="1"/>
    <col min="8970" max="8970" width="27.42578125" style="193" customWidth="1"/>
    <col min="8971" max="8971" width="11.85546875" style="193" customWidth="1"/>
    <col min="8972" max="8972" width="27.7109375" style="193" customWidth="1"/>
    <col min="8973" max="8973" width="12.7109375" style="193" customWidth="1"/>
    <col min="8974" max="8974" width="38.140625" style="193" bestFit="1" customWidth="1"/>
    <col min="8975" max="8975" width="46.28515625" style="193" customWidth="1"/>
    <col min="8976" max="8976" width="21.5703125" style="193" customWidth="1"/>
    <col min="8977" max="9216" width="9.140625" style="193"/>
    <col min="9217" max="9217" width="6.5703125" style="193" customWidth="1"/>
    <col min="9218" max="9218" width="7.7109375" style="193" customWidth="1"/>
    <col min="9219" max="9220" width="12.85546875" style="193" customWidth="1"/>
    <col min="9221" max="9221" width="9.7109375" style="193" customWidth="1"/>
    <col min="9222" max="9222" width="9.140625" style="193"/>
    <col min="9223" max="9223" width="16.140625" style="193" customWidth="1"/>
    <col min="9224" max="9224" width="14.42578125" style="193" bestFit="1" customWidth="1"/>
    <col min="9225" max="9225" width="28.7109375" style="193" customWidth="1"/>
    <col min="9226" max="9226" width="27.42578125" style="193" customWidth="1"/>
    <col min="9227" max="9227" width="11.85546875" style="193" customWidth="1"/>
    <col min="9228" max="9228" width="27.7109375" style="193" customWidth="1"/>
    <col min="9229" max="9229" width="12.7109375" style="193" customWidth="1"/>
    <col min="9230" max="9230" width="38.140625" style="193" bestFit="1" customWidth="1"/>
    <col min="9231" max="9231" width="46.28515625" style="193" customWidth="1"/>
    <col min="9232" max="9232" width="21.5703125" style="193" customWidth="1"/>
    <col min="9233" max="9472" width="9.140625" style="193"/>
    <col min="9473" max="9473" width="6.5703125" style="193" customWidth="1"/>
    <col min="9474" max="9474" width="7.7109375" style="193" customWidth="1"/>
    <col min="9475" max="9476" width="12.85546875" style="193" customWidth="1"/>
    <col min="9477" max="9477" width="9.7109375" style="193" customWidth="1"/>
    <col min="9478" max="9478" width="9.140625" style="193"/>
    <col min="9479" max="9479" width="16.140625" style="193" customWidth="1"/>
    <col min="9480" max="9480" width="14.42578125" style="193" bestFit="1" customWidth="1"/>
    <col min="9481" max="9481" width="28.7109375" style="193" customWidth="1"/>
    <col min="9482" max="9482" width="27.42578125" style="193" customWidth="1"/>
    <col min="9483" max="9483" width="11.85546875" style="193" customWidth="1"/>
    <col min="9484" max="9484" width="27.7109375" style="193" customWidth="1"/>
    <col min="9485" max="9485" width="12.7109375" style="193" customWidth="1"/>
    <col min="9486" max="9486" width="38.140625" style="193" bestFit="1" customWidth="1"/>
    <col min="9487" max="9487" width="46.28515625" style="193" customWidth="1"/>
    <col min="9488" max="9488" width="21.5703125" style="193" customWidth="1"/>
    <col min="9489" max="9728" width="9.140625" style="193"/>
    <col min="9729" max="9729" width="6.5703125" style="193" customWidth="1"/>
    <col min="9730" max="9730" width="7.7109375" style="193" customWidth="1"/>
    <col min="9731" max="9732" width="12.85546875" style="193" customWidth="1"/>
    <col min="9733" max="9733" width="9.7109375" style="193" customWidth="1"/>
    <col min="9734" max="9734" width="9.140625" style="193"/>
    <col min="9735" max="9735" width="16.140625" style="193" customWidth="1"/>
    <col min="9736" max="9736" width="14.42578125" style="193" bestFit="1" customWidth="1"/>
    <col min="9737" max="9737" width="28.7109375" style="193" customWidth="1"/>
    <col min="9738" max="9738" width="27.42578125" style="193" customWidth="1"/>
    <col min="9739" max="9739" width="11.85546875" style="193" customWidth="1"/>
    <col min="9740" max="9740" width="27.7109375" style="193" customWidth="1"/>
    <col min="9741" max="9741" width="12.7109375" style="193" customWidth="1"/>
    <col min="9742" max="9742" width="38.140625" style="193" bestFit="1" customWidth="1"/>
    <col min="9743" max="9743" width="46.28515625" style="193" customWidth="1"/>
    <col min="9744" max="9744" width="21.5703125" style="193" customWidth="1"/>
    <col min="9745" max="9984" width="9.140625" style="193"/>
    <col min="9985" max="9985" width="6.5703125" style="193" customWidth="1"/>
    <col min="9986" max="9986" width="7.7109375" style="193" customWidth="1"/>
    <col min="9987" max="9988" width="12.85546875" style="193" customWidth="1"/>
    <col min="9989" max="9989" width="9.7109375" style="193" customWidth="1"/>
    <col min="9990" max="9990" width="9.140625" style="193"/>
    <col min="9991" max="9991" width="16.140625" style="193" customWidth="1"/>
    <col min="9992" max="9992" width="14.42578125" style="193" bestFit="1" customWidth="1"/>
    <col min="9993" max="9993" width="28.7109375" style="193" customWidth="1"/>
    <col min="9994" max="9994" width="27.42578125" style="193" customWidth="1"/>
    <col min="9995" max="9995" width="11.85546875" style="193" customWidth="1"/>
    <col min="9996" max="9996" width="27.7109375" style="193" customWidth="1"/>
    <col min="9997" max="9997" width="12.7109375" style="193" customWidth="1"/>
    <col min="9998" max="9998" width="38.140625" style="193" bestFit="1" customWidth="1"/>
    <col min="9999" max="9999" width="46.28515625" style="193" customWidth="1"/>
    <col min="10000" max="10000" width="21.5703125" style="193" customWidth="1"/>
    <col min="10001" max="10240" width="9.140625" style="193"/>
    <col min="10241" max="10241" width="6.5703125" style="193" customWidth="1"/>
    <col min="10242" max="10242" width="7.7109375" style="193" customWidth="1"/>
    <col min="10243" max="10244" width="12.85546875" style="193" customWidth="1"/>
    <col min="10245" max="10245" width="9.7109375" style="193" customWidth="1"/>
    <col min="10246" max="10246" width="9.140625" style="193"/>
    <col min="10247" max="10247" width="16.140625" style="193" customWidth="1"/>
    <col min="10248" max="10248" width="14.42578125" style="193" bestFit="1" customWidth="1"/>
    <col min="10249" max="10249" width="28.7109375" style="193" customWidth="1"/>
    <col min="10250" max="10250" width="27.42578125" style="193" customWidth="1"/>
    <col min="10251" max="10251" width="11.85546875" style="193" customWidth="1"/>
    <col min="10252" max="10252" width="27.7109375" style="193" customWidth="1"/>
    <col min="10253" max="10253" width="12.7109375" style="193" customWidth="1"/>
    <col min="10254" max="10254" width="38.140625" style="193" bestFit="1" customWidth="1"/>
    <col min="10255" max="10255" width="46.28515625" style="193" customWidth="1"/>
    <col min="10256" max="10256" width="21.5703125" style="193" customWidth="1"/>
    <col min="10257" max="10496" width="9.140625" style="193"/>
    <col min="10497" max="10497" width="6.5703125" style="193" customWidth="1"/>
    <col min="10498" max="10498" width="7.7109375" style="193" customWidth="1"/>
    <col min="10499" max="10500" width="12.85546875" style="193" customWidth="1"/>
    <col min="10501" max="10501" width="9.7109375" style="193" customWidth="1"/>
    <col min="10502" max="10502" width="9.140625" style="193"/>
    <col min="10503" max="10503" width="16.140625" style="193" customWidth="1"/>
    <col min="10504" max="10504" width="14.42578125" style="193" bestFit="1" customWidth="1"/>
    <col min="10505" max="10505" width="28.7109375" style="193" customWidth="1"/>
    <col min="10506" max="10506" width="27.42578125" style="193" customWidth="1"/>
    <col min="10507" max="10507" width="11.85546875" style="193" customWidth="1"/>
    <col min="10508" max="10508" width="27.7109375" style="193" customWidth="1"/>
    <col min="10509" max="10509" width="12.7109375" style="193" customWidth="1"/>
    <col min="10510" max="10510" width="38.140625" style="193" bestFit="1" customWidth="1"/>
    <col min="10511" max="10511" width="46.28515625" style="193" customWidth="1"/>
    <col min="10512" max="10512" width="21.5703125" style="193" customWidth="1"/>
    <col min="10513" max="10752" width="9.140625" style="193"/>
    <col min="10753" max="10753" width="6.5703125" style="193" customWidth="1"/>
    <col min="10754" max="10754" width="7.7109375" style="193" customWidth="1"/>
    <col min="10755" max="10756" width="12.85546875" style="193" customWidth="1"/>
    <col min="10757" max="10757" width="9.7109375" style="193" customWidth="1"/>
    <col min="10758" max="10758" width="9.140625" style="193"/>
    <col min="10759" max="10759" width="16.140625" style="193" customWidth="1"/>
    <col min="10760" max="10760" width="14.42578125" style="193" bestFit="1" customWidth="1"/>
    <col min="10761" max="10761" width="28.7109375" style="193" customWidth="1"/>
    <col min="10762" max="10762" width="27.42578125" style="193" customWidth="1"/>
    <col min="10763" max="10763" width="11.85546875" style="193" customWidth="1"/>
    <col min="10764" max="10764" width="27.7109375" style="193" customWidth="1"/>
    <col min="10765" max="10765" width="12.7109375" style="193" customWidth="1"/>
    <col min="10766" max="10766" width="38.140625" style="193" bestFit="1" customWidth="1"/>
    <col min="10767" max="10767" width="46.28515625" style="193" customWidth="1"/>
    <col min="10768" max="10768" width="21.5703125" style="193" customWidth="1"/>
    <col min="10769" max="11008" width="9.140625" style="193"/>
    <col min="11009" max="11009" width="6.5703125" style="193" customWidth="1"/>
    <col min="11010" max="11010" width="7.7109375" style="193" customWidth="1"/>
    <col min="11011" max="11012" width="12.85546875" style="193" customWidth="1"/>
    <col min="11013" max="11013" width="9.7109375" style="193" customWidth="1"/>
    <col min="11014" max="11014" width="9.140625" style="193"/>
    <col min="11015" max="11015" width="16.140625" style="193" customWidth="1"/>
    <col min="11016" max="11016" width="14.42578125" style="193" bestFit="1" customWidth="1"/>
    <col min="11017" max="11017" width="28.7109375" style="193" customWidth="1"/>
    <col min="11018" max="11018" width="27.42578125" style="193" customWidth="1"/>
    <col min="11019" max="11019" width="11.85546875" style="193" customWidth="1"/>
    <col min="11020" max="11020" width="27.7109375" style="193" customWidth="1"/>
    <col min="11021" max="11021" width="12.7109375" style="193" customWidth="1"/>
    <col min="11022" max="11022" width="38.140625" style="193" bestFit="1" customWidth="1"/>
    <col min="11023" max="11023" width="46.28515625" style="193" customWidth="1"/>
    <col min="11024" max="11024" width="21.5703125" style="193" customWidth="1"/>
    <col min="11025" max="11264" width="9.140625" style="193"/>
    <col min="11265" max="11265" width="6.5703125" style="193" customWidth="1"/>
    <col min="11266" max="11266" width="7.7109375" style="193" customWidth="1"/>
    <col min="11267" max="11268" width="12.85546875" style="193" customWidth="1"/>
    <col min="11269" max="11269" width="9.7109375" style="193" customWidth="1"/>
    <col min="11270" max="11270" width="9.140625" style="193"/>
    <col min="11271" max="11271" width="16.140625" style="193" customWidth="1"/>
    <col min="11272" max="11272" width="14.42578125" style="193" bestFit="1" customWidth="1"/>
    <col min="11273" max="11273" width="28.7109375" style="193" customWidth="1"/>
    <col min="11274" max="11274" width="27.42578125" style="193" customWidth="1"/>
    <col min="11275" max="11275" width="11.85546875" style="193" customWidth="1"/>
    <col min="11276" max="11276" width="27.7109375" style="193" customWidth="1"/>
    <col min="11277" max="11277" width="12.7109375" style="193" customWidth="1"/>
    <col min="11278" max="11278" width="38.140625" style="193" bestFit="1" customWidth="1"/>
    <col min="11279" max="11279" width="46.28515625" style="193" customWidth="1"/>
    <col min="11280" max="11280" width="21.5703125" style="193" customWidth="1"/>
    <col min="11281" max="11520" width="9.140625" style="193"/>
    <col min="11521" max="11521" width="6.5703125" style="193" customWidth="1"/>
    <col min="11522" max="11522" width="7.7109375" style="193" customWidth="1"/>
    <col min="11523" max="11524" width="12.85546875" style="193" customWidth="1"/>
    <col min="11525" max="11525" width="9.7109375" style="193" customWidth="1"/>
    <col min="11526" max="11526" width="9.140625" style="193"/>
    <col min="11527" max="11527" width="16.140625" style="193" customWidth="1"/>
    <col min="11528" max="11528" width="14.42578125" style="193" bestFit="1" customWidth="1"/>
    <col min="11529" max="11529" width="28.7109375" style="193" customWidth="1"/>
    <col min="11530" max="11530" width="27.42578125" style="193" customWidth="1"/>
    <col min="11531" max="11531" width="11.85546875" style="193" customWidth="1"/>
    <col min="11532" max="11532" width="27.7109375" style="193" customWidth="1"/>
    <col min="11533" max="11533" width="12.7109375" style="193" customWidth="1"/>
    <col min="11534" max="11534" width="38.140625" style="193" bestFit="1" customWidth="1"/>
    <col min="11535" max="11535" width="46.28515625" style="193" customWidth="1"/>
    <col min="11536" max="11536" width="21.5703125" style="193" customWidth="1"/>
    <col min="11537" max="11776" width="9.140625" style="193"/>
    <col min="11777" max="11777" width="6.5703125" style="193" customWidth="1"/>
    <col min="11778" max="11778" width="7.7109375" style="193" customWidth="1"/>
    <col min="11779" max="11780" width="12.85546875" style="193" customWidth="1"/>
    <col min="11781" max="11781" width="9.7109375" style="193" customWidth="1"/>
    <col min="11782" max="11782" width="9.140625" style="193"/>
    <col min="11783" max="11783" width="16.140625" style="193" customWidth="1"/>
    <col min="11784" max="11784" width="14.42578125" style="193" bestFit="1" customWidth="1"/>
    <col min="11785" max="11785" width="28.7109375" style="193" customWidth="1"/>
    <col min="11786" max="11786" width="27.42578125" style="193" customWidth="1"/>
    <col min="11787" max="11787" width="11.85546875" style="193" customWidth="1"/>
    <col min="11788" max="11788" width="27.7109375" style="193" customWidth="1"/>
    <col min="11789" max="11789" width="12.7109375" style="193" customWidth="1"/>
    <col min="11790" max="11790" width="38.140625" style="193" bestFit="1" customWidth="1"/>
    <col min="11791" max="11791" width="46.28515625" style="193" customWidth="1"/>
    <col min="11792" max="11792" width="21.5703125" style="193" customWidth="1"/>
    <col min="11793" max="12032" width="9.140625" style="193"/>
    <col min="12033" max="12033" width="6.5703125" style="193" customWidth="1"/>
    <col min="12034" max="12034" width="7.7109375" style="193" customWidth="1"/>
    <col min="12035" max="12036" width="12.85546875" style="193" customWidth="1"/>
    <col min="12037" max="12037" width="9.7109375" style="193" customWidth="1"/>
    <col min="12038" max="12038" width="9.140625" style="193"/>
    <col min="12039" max="12039" width="16.140625" style="193" customWidth="1"/>
    <col min="12040" max="12040" width="14.42578125" style="193" bestFit="1" customWidth="1"/>
    <col min="12041" max="12041" width="28.7109375" style="193" customWidth="1"/>
    <col min="12042" max="12042" width="27.42578125" style="193" customWidth="1"/>
    <col min="12043" max="12043" width="11.85546875" style="193" customWidth="1"/>
    <col min="12044" max="12044" width="27.7109375" style="193" customWidth="1"/>
    <col min="12045" max="12045" width="12.7109375" style="193" customWidth="1"/>
    <col min="12046" max="12046" width="38.140625" style="193" bestFit="1" customWidth="1"/>
    <col min="12047" max="12047" width="46.28515625" style="193" customWidth="1"/>
    <col min="12048" max="12048" width="21.5703125" style="193" customWidth="1"/>
    <col min="12049" max="12288" width="9.140625" style="193"/>
    <col min="12289" max="12289" width="6.5703125" style="193" customWidth="1"/>
    <col min="12290" max="12290" width="7.7109375" style="193" customWidth="1"/>
    <col min="12291" max="12292" width="12.85546875" style="193" customWidth="1"/>
    <col min="12293" max="12293" width="9.7109375" style="193" customWidth="1"/>
    <col min="12294" max="12294" width="9.140625" style="193"/>
    <col min="12295" max="12295" width="16.140625" style="193" customWidth="1"/>
    <col min="12296" max="12296" width="14.42578125" style="193" bestFit="1" customWidth="1"/>
    <col min="12297" max="12297" width="28.7109375" style="193" customWidth="1"/>
    <col min="12298" max="12298" width="27.42578125" style="193" customWidth="1"/>
    <col min="12299" max="12299" width="11.85546875" style="193" customWidth="1"/>
    <col min="12300" max="12300" width="27.7109375" style="193" customWidth="1"/>
    <col min="12301" max="12301" width="12.7109375" style="193" customWidth="1"/>
    <col min="12302" max="12302" width="38.140625" style="193" bestFit="1" customWidth="1"/>
    <col min="12303" max="12303" width="46.28515625" style="193" customWidth="1"/>
    <col min="12304" max="12304" width="21.5703125" style="193" customWidth="1"/>
    <col min="12305" max="12544" width="9.140625" style="193"/>
    <col min="12545" max="12545" width="6.5703125" style="193" customWidth="1"/>
    <col min="12546" max="12546" width="7.7109375" style="193" customWidth="1"/>
    <col min="12547" max="12548" width="12.85546875" style="193" customWidth="1"/>
    <col min="12549" max="12549" width="9.7109375" style="193" customWidth="1"/>
    <col min="12550" max="12550" width="9.140625" style="193"/>
    <col min="12551" max="12551" width="16.140625" style="193" customWidth="1"/>
    <col min="12552" max="12552" width="14.42578125" style="193" bestFit="1" customWidth="1"/>
    <col min="12553" max="12553" width="28.7109375" style="193" customWidth="1"/>
    <col min="12554" max="12554" width="27.42578125" style="193" customWidth="1"/>
    <col min="12555" max="12555" width="11.85546875" style="193" customWidth="1"/>
    <col min="12556" max="12556" width="27.7109375" style="193" customWidth="1"/>
    <col min="12557" max="12557" width="12.7109375" style="193" customWidth="1"/>
    <col min="12558" max="12558" width="38.140625" style="193" bestFit="1" customWidth="1"/>
    <col min="12559" max="12559" width="46.28515625" style="193" customWidth="1"/>
    <col min="12560" max="12560" width="21.5703125" style="193" customWidth="1"/>
    <col min="12561" max="12800" width="9.140625" style="193"/>
    <col min="12801" max="12801" width="6.5703125" style="193" customWidth="1"/>
    <col min="12802" max="12802" width="7.7109375" style="193" customWidth="1"/>
    <col min="12803" max="12804" width="12.85546875" style="193" customWidth="1"/>
    <col min="12805" max="12805" width="9.7109375" style="193" customWidth="1"/>
    <col min="12806" max="12806" width="9.140625" style="193"/>
    <col min="12807" max="12807" width="16.140625" style="193" customWidth="1"/>
    <col min="12808" max="12808" width="14.42578125" style="193" bestFit="1" customWidth="1"/>
    <col min="12809" max="12809" width="28.7109375" style="193" customWidth="1"/>
    <col min="12810" max="12810" width="27.42578125" style="193" customWidth="1"/>
    <col min="12811" max="12811" width="11.85546875" style="193" customWidth="1"/>
    <col min="12812" max="12812" width="27.7109375" style="193" customWidth="1"/>
    <col min="12813" max="12813" width="12.7109375" style="193" customWidth="1"/>
    <col min="12814" max="12814" width="38.140625" style="193" bestFit="1" customWidth="1"/>
    <col min="12815" max="12815" width="46.28515625" style="193" customWidth="1"/>
    <col min="12816" max="12816" width="21.5703125" style="193" customWidth="1"/>
    <col min="12817" max="13056" width="9.140625" style="193"/>
    <col min="13057" max="13057" width="6.5703125" style="193" customWidth="1"/>
    <col min="13058" max="13058" width="7.7109375" style="193" customWidth="1"/>
    <col min="13059" max="13060" width="12.85546875" style="193" customWidth="1"/>
    <col min="13061" max="13061" width="9.7109375" style="193" customWidth="1"/>
    <col min="13062" max="13062" width="9.140625" style="193"/>
    <col min="13063" max="13063" width="16.140625" style="193" customWidth="1"/>
    <col min="13064" max="13064" width="14.42578125" style="193" bestFit="1" customWidth="1"/>
    <col min="13065" max="13065" width="28.7109375" style="193" customWidth="1"/>
    <col min="13066" max="13066" width="27.42578125" style="193" customWidth="1"/>
    <col min="13067" max="13067" width="11.85546875" style="193" customWidth="1"/>
    <col min="13068" max="13068" width="27.7109375" style="193" customWidth="1"/>
    <col min="13069" max="13069" width="12.7109375" style="193" customWidth="1"/>
    <col min="13070" max="13070" width="38.140625" style="193" bestFit="1" customWidth="1"/>
    <col min="13071" max="13071" width="46.28515625" style="193" customWidth="1"/>
    <col min="13072" max="13072" width="21.5703125" style="193" customWidth="1"/>
    <col min="13073" max="13312" width="9.140625" style="193"/>
    <col min="13313" max="13313" width="6.5703125" style="193" customWidth="1"/>
    <col min="13314" max="13314" width="7.7109375" style="193" customWidth="1"/>
    <col min="13315" max="13316" width="12.85546875" style="193" customWidth="1"/>
    <col min="13317" max="13317" width="9.7109375" style="193" customWidth="1"/>
    <col min="13318" max="13318" width="9.140625" style="193"/>
    <col min="13319" max="13319" width="16.140625" style="193" customWidth="1"/>
    <col min="13320" max="13320" width="14.42578125" style="193" bestFit="1" customWidth="1"/>
    <col min="13321" max="13321" width="28.7109375" style="193" customWidth="1"/>
    <col min="13322" max="13322" width="27.42578125" style="193" customWidth="1"/>
    <col min="13323" max="13323" width="11.85546875" style="193" customWidth="1"/>
    <col min="13324" max="13324" width="27.7109375" style="193" customWidth="1"/>
    <col min="13325" max="13325" width="12.7109375" style="193" customWidth="1"/>
    <col min="13326" max="13326" width="38.140625" style="193" bestFit="1" customWidth="1"/>
    <col min="13327" max="13327" width="46.28515625" style="193" customWidth="1"/>
    <col min="13328" max="13328" width="21.5703125" style="193" customWidth="1"/>
    <col min="13329" max="13568" width="9.140625" style="193"/>
    <col min="13569" max="13569" width="6.5703125" style="193" customWidth="1"/>
    <col min="13570" max="13570" width="7.7109375" style="193" customWidth="1"/>
    <col min="13571" max="13572" width="12.85546875" style="193" customWidth="1"/>
    <col min="13573" max="13573" width="9.7109375" style="193" customWidth="1"/>
    <col min="13574" max="13574" width="9.140625" style="193"/>
    <col min="13575" max="13575" width="16.140625" style="193" customWidth="1"/>
    <col min="13576" max="13576" width="14.42578125" style="193" bestFit="1" customWidth="1"/>
    <col min="13577" max="13577" width="28.7109375" style="193" customWidth="1"/>
    <col min="13578" max="13578" width="27.42578125" style="193" customWidth="1"/>
    <col min="13579" max="13579" width="11.85546875" style="193" customWidth="1"/>
    <col min="13580" max="13580" width="27.7109375" style="193" customWidth="1"/>
    <col min="13581" max="13581" width="12.7109375" style="193" customWidth="1"/>
    <col min="13582" max="13582" width="38.140625" style="193" bestFit="1" customWidth="1"/>
    <col min="13583" max="13583" width="46.28515625" style="193" customWidth="1"/>
    <col min="13584" max="13584" width="21.5703125" style="193" customWidth="1"/>
    <col min="13585" max="13824" width="9.140625" style="193"/>
    <col min="13825" max="13825" width="6.5703125" style="193" customWidth="1"/>
    <col min="13826" max="13826" width="7.7109375" style="193" customWidth="1"/>
    <col min="13827" max="13828" width="12.85546875" style="193" customWidth="1"/>
    <col min="13829" max="13829" width="9.7109375" style="193" customWidth="1"/>
    <col min="13830" max="13830" width="9.140625" style="193"/>
    <col min="13831" max="13831" width="16.140625" style="193" customWidth="1"/>
    <col min="13832" max="13832" width="14.42578125" style="193" bestFit="1" customWidth="1"/>
    <col min="13833" max="13833" width="28.7109375" style="193" customWidth="1"/>
    <col min="13834" max="13834" width="27.42578125" style="193" customWidth="1"/>
    <col min="13835" max="13835" width="11.85546875" style="193" customWidth="1"/>
    <col min="13836" max="13836" width="27.7109375" style="193" customWidth="1"/>
    <col min="13837" max="13837" width="12.7109375" style="193" customWidth="1"/>
    <col min="13838" max="13838" width="38.140625" style="193" bestFit="1" customWidth="1"/>
    <col min="13839" max="13839" width="46.28515625" style="193" customWidth="1"/>
    <col min="13840" max="13840" width="21.5703125" style="193" customWidth="1"/>
    <col min="13841" max="14080" width="9.140625" style="193"/>
    <col min="14081" max="14081" width="6.5703125" style="193" customWidth="1"/>
    <col min="14082" max="14082" width="7.7109375" style="193" customWidth="1"/>
    <col min="14083" max="14084" width="12.85546875" style="193" customWidth="1"/>
    <col min="14085" max="14085" width="9.7109375" style="193" customWidth="1"/>
    <col min="14086" max="14086" width="9.140625" style="193"/>
    <col min="14087" max="14087" width="16.140625" style="193" customWidth="1"/>
    <col min="14088" max="14088" width="14.42578125" style="193" bestFit="1" customWidth="1"/>
    <col min="14089" max="14089" width="28.7109375" style="193" customWidth="1"/>
    <col min="14090" max="14090" width="27.42578125" style="193" customWidth="1"/>
    <col min="14091" max="14091" width="11.85546875" style="193" customWidth="1"/>
    <col min="14092" max="14092" width="27.7109375" style="193" customWidth="1"/>
    <col min="14093" max="14093" width="12.7109375" style="193" customWidth="1"/>
    <col min="14094" max="14094" width="38.140625" style="193" bestFit="1" customWidth="1"/>
    <col min="14095" max="14095" width="46.28515625" style="193" customWidth="1"/>
    <col min="14096" max="14096" width="21.5703125" style="193" customWidth="1"/>
    <col min="14097" max="14336" width="9.140625" style="193"/>
    <col min="14337" max="14337" width="6.5703125" style="193" customWidth="1"/>
    <col min="14338" max="14338" width="7.7109375" style="193" customWidth="1"/>
    <col min="14339" max="14340" width="12.85546875" style="193" customWidth="1"/>
    <col min="14341" max="14341" width="9.7109375" style="193" customWidth="1"/>
    <col min="14342" max="14342" width="9.140625" style="193"/>
    <col min="14343" max="14343" width="16.140625" style="193" customWidth="1"/>
    <col min="14344" max="14344" width="14.42578125" style="193" bestFit="1" customWidth="1"/>
    <col min="14345" max="14345" width="28.7109375" style="193" customWidth="1"/>
    <col min="14346" max="14346" width="27.42578125" style="193" customWidth="1"/>
    <col min="14347" max="14347" width="11.85546875" style="193" customWidth="1"/>
    <col min="14348" max="14348" width="27.7109375" style="193" customWidth="1"/>
    <col min="14349" max="14349" width="12.7109375" style="193" customWidth="1"/>
    <col min="14350" max="14350" width="38.140625" style="193" bestFit="1" customWidth="1"/>
    <col min="14351" max="14351" width="46.28515625" style="193" customWidth="1"/>
    <col min="14352" max="14352" width="21.5703125" style="193" customWidth="1"/>
    <col min="14353" max="14592" width="9.140625" style="193"/>
    <col min="14593" max="14593" width="6.5703125" style="193" customWidth="1"/>
    <col min="14594" max="14594" width="7.7109375" style="193" customWidth="1"/>
    <col min="14595" max="14596" width="12.85546875" style="193" customWidth="1"/>
    <col min="14597" max="14597" width="9.7109375" style="193" customWidth="1"/>
    <col min="14598" max="14598" width="9.140625" style="193"/>
    <col min="14599" max="14599" width="16.140625" style="193" customWidth="1"/>
    <col min="14600" max="14600" width="14.42578125" style="193" bestFit="1" customWidth="1"/>
    <col min="14601" max="14601" width="28.7109375" style="193" customWidth="1"/>
    <col min="14602" max="14602" width="27.42578125" style="193" customWidth="1"/>
    <col min="14603" max="14603" width="11.85546875" style="193" customWidth="1"/>
    <col min="14604" max="14604" width="27.7109375" style="193" customWidth="1"/>
    <col min="14605" max="14605" width="12.7109375" style="193" customWidth="1"/>
    <col min="14606" max="14606" width="38.140625" style="193" bestFit="1" customWidth="1"/>
    <col min="14607" max="14607" width="46.28515625" style="193" customWidth="1"/>
    <col min="14608" max="14608" width="21.5703125" style="193" customWidth="1"/>
    <col min="14609" max="14848" width="9.140625" style="193"/>
    <col min="14849" max="14849" width="6.5703125" style="193" customWidth="1"/>
    <col min="14850" max="14850" width="7.7109375" style="193" customWidth="1"/>
    <col min="14851" max="14852" width="12.85546875" style="193" customWidth="1"/>
    <col min="14853" max="14853" width="9.7109375" style="193" customWidth="1"/>
    <col min="14854" max="14854" width="9.140625" style="193"/>
    <col min="14855" max="14855" width="16.140625" style="193" customWidth="1"/>
    <col min="14856" max="14856" width="14.42578125" style="193" bestFit="1" customWidth="1"/>
    <col min="14857" max="14857" width="28.7109375" style="193" customWidth="1"/>
    <col min="14858" max="14858" width="27.42578125" style="193" customWidth="1"/>
    <col min="14859" max="14859" width="11.85546875" style="193" customWidth="1"/>
    <col min="14860" max="14860" width="27.7109375" style="193" customWidth="1"/>
    <col min="14861" max="14861" width="12.7109375" style="193" customWidth="1"/>
    <col min="14862" max="14862" width="38.140625" style="193" bestFit="1" customWidth="1"/>
    <col min="14863" max="14863" width="46.28515625" style="193" customWidth="1"/>
    <col min="14864" max="14864" width="21.5703125" style="193" customWidth="1"/>
    <col min="14865" max="15104" width="9.140625" style="193"/>
    <col min="15105" max="15105" width="6.5703125" style="193" customWidth="1"/>
    <col min="15106" max="15106" width="7.7109375" style="193" customWidth="1"/>
    <col min="15107" max="15108" width="12.85546875" style="193" customWidth="1"/>
    <col min="15109" max="15109" width="9.7109375" style="193" customWidth="1"/>
    <col min="15110" max="15110" width="9.140625" style="193"/>
    <col min="15111" max="15111" width="16.140625" style="193" customWidth="1"/>
    <col min="15112" max="15112" width="14.42578125" style="193" bestFit="1" customWidth="1"/>
    <col min="15113" max="15113" width="28.7109375" style="193" customWidth="1"/>
    <col min="15114" max="15114" width="27.42578125" style="193" customWidth="1"/>
    <col min="15115" max="15115" width="11.85546875" style="193" customWidth="1"/>
    <col min="15116" max="15116" width="27.7109375" style="193" customWidth="1"/>
    <col min="15117" max="15117" width="12.7109375" style="193" customWidth="1"/>
    <col min="15118" max="15118" width="38.140625" style="193" bestFit="1" customWidth="1"/>
    <col min="15119" max="15119" width="46.28515625" style="193" customWidth="1"/>
    <col min="15120" max="15120" width="21.5703125" style="193" customWidth="1"/>
    <col min="15121" max="15360" width="9.140625" style="193"/>
    <col min="15361" max="15361" width="6.5703125" style="193" customWidth="1"/>
    <col min="15362" max="15362" width="7.7109375" style="193" customWidth="1"/>
    <col min="15363" max="15364" width="12.85546875" style="193" customWidth="1"/>
    <col min="15365" max="15365" width="9.7109375" style="193" customWidth="1"/>
    <col min="15366" max="15366" width="9.140625" style="193"/>
    <col min="15367" max="15367" width="16.140625" style="193" customWidth="1"/>
    <col min="15368" max="15368" width="14.42578125" style="193" bestFit="1" customWidth="1"/>
    <col min="15369" max="15369" width="28.7109375" style="193" customWidth="1"/>
    <col min="15370" max="15370" width="27.42578125" style="193" customWidth="1"/>
    <col min="15371" max="15371" width="11.85546875" style="193" customWidth="1"/>
    <col min="15372" max="15372" width="27.7109375" style="193" customWidth="1"/>
    <col min="15373" max="15373" width="12.7109375" style="193" customWidth="1"/>
    <col min="15374" max="15374" width="38.140625" style="193" bestFit="1" customWidth="1"/>
    <col min="15375" max="15375" width="46.28515625" style="193" customWidth="1"/>
    <col min="15376" max="15376" width="21.5703125" style="193" customWidth="1"/>
    <col min="15377" max="15616" width="9.140625" style="193"/>
    <col min="15617" max="15617" width="6.5703125" style="193" customWidth="1"/>
    <col min="15618" max="15618" width="7.7109375" style="193" customWidth="1"/>
    <col min="15619" max="15620" width="12.85546875" style="193" customWidth="1"/>
    <col min="15621" max="15621" width="9.7109375" style="193" customWidth="1"/>
    <col min="15622" max="15622" width="9.140625" style="193"/>
    <col min="15623" max="15623" width="16.140625" style="193" customWidth="1"/>
    <col min="15624" max="15624" width="14.42578125" style="193" bestFit="1" customWidth="1"/>
    <col min="15625" max="15625" width="28.7109375" style="193" customWidth="1"/>
    <col min="15626" max="15626" width="27.42578125" style="193" customWidth="1"/>
    <col min="15627" max="15627" width="11.85546875" style="193" customWidth="1"/>
    <col min="15628" max="15628" width="27.7109375" style="193" customWidth="1"/>
    <col min="15629" max="15629" width="12.7109375" style="193" customWidth="1"/>
    <col min="15630" max="15630" width="38.140625" style="193" bestFit="1" customWidth="1"/>
    <col min="15631" max="15631" width="46.28515625" style="193" customWidth="1"/>
    <col min="15632" max="15632" width="21.5703125" style="193" customWidth="1"/>
    <col min="15633" max="15872" width="9.140625" style="193"/>
    <col min="15873" max="15873" width="6.5703125" style="193" customWidth="1"/>
    <col min="15874" max="15874" width="7.7109375" style="193" customWidth="1"/>
    <col min="15875" max="15876" width="12.85546875" style="193" customWidth="1"/>
    <col min="15877" max="15877" width="9.7109375" style="193" customWidth="1"/>
    <col min="15878" max="15878" width="9.140625" style="193"/>
    <col min="15879" max="15879" width="16.140625" style="193" customWidth="1"/>
    <col min="15880" max="15880" width="14.42578125" style="193" bestFit="1" customWidth="1"/>
    <col min="15881" max="15881" width="28.7109375" style="193" customWidth="1"/>
    <col min="15882" max="15882" width="27.42578125" style="193" customWidth="1"/>
    <col min="15883" max="15883" width="11.85546875" style="193" customWidth="1"/>
    <col min="15884" max="15884" width="27.7109375" style="193" customWidth="1"/>
    <col min="15885" max="15885" width="12.7109375" style="193" customWidth="1"/>
    <col min="15886" max="15886" width="38.140625" style="193" bestFit="1" customWidth="1"/>
    <col min="15887" max="15887" width="46.28515625" style="193" customWidth="1"/>
    <col min="15888" max="15888" width="21.5703125" style="193" customWidth="1"/>
    <col min="15889" max="16128" width="9.140625" style="193"/>
    <col min="16129" max="16129" width="6.5703125" style="193" customWidth="1"/>
    <col min="16130" max="16130" width="7.7109375" style="193" customWidth="1"/>
    <col min="16131" max="16132" width="12.85546875" style="193" customWidth="1"/>
    <col min="16133" max="16133" width="9.7109375" style="193" customWidth="1"/>
    <col min="16134" max="16134" width="9.140625" style="193"/>
    <col min="16135" max="16135" width="16.140625" style="193" customWidth="1"/>
    <col min="16136" max="16136" width="14.42578125" style="193" bestFit="1" customWidth="1"/>
    <col min="16137" max="16137" width="28.7109375" style="193" customWidth="1"/>
    <col min="16138" max="16138" width="27.42578125" style="193" customWidth="1"/>
    <col min="16139" max="16139" width="11.85546875" style="193" customWidth="1"/>
    <col min="16140" max="16140" width="27.7109375" style="193" customWidth="1"/>
    <col min="16141" max="16141" width="12.7109375" style="193" customWidth="1"/>
    <col min="16142" max="16142" width="38.140625" style="193" bestFit="1" customWidth="1"/>
    <col min="16143" max="16143" width="46.28515625" style="193" customWidth="1"/>
    <col min="16144" max="16144" width="21.5703125" style="193" customWidth="1"/>
    <col min="16145" max="16384" width="9.140625" style="193"/>
  </cols>
  <sheetData>
    <row r="2" spans="1:14" ht="30" customHeight="1">
      <c r="A2" s="395"/>
      <c r="B2" s="395"/>
      <c r="C2" s="395"/>
      <c r="D2" s="395"/>
      <c r="E2" s="395"/>
      <c r="F2" s="395"/>
      <c r="G2" s="395"/>
      <c r="H2" s="395"/>
      <c r="I2" s="395"/>
      <c r="J2" s="395"/>
      <c r="K2" s="395"/>
      <c r="L2" s="395"/>
      <c r="M2" s="192"/>
    </row>
    <row r="3" spans="1:14">
      <c r="A3" s="396"/>
      <c r="B3" s="397"/>
      <c r="C3" s="397"/>
      <c r="D3" s="397"/>
      <c r="E3" s="397"/>
      <c r="F3" s="397"/>
      <c r="G3" s="397"/>
      <c r="H3" s="397"/>
      <c r="I3" s="397"/>
      <c r="J3" s="397"/>
      <c r="K3" s="397"/>
      <c r="L3" s="397"/>
      <c r="M3" s="195"/>
    </row>
    <row r="4" spans="1:14" ht="30" customHeight="1">
      <c r="A4" s="382" t="s">
        <v>0</v>
      </c>
      <c r="B4" s="382"/>
      <c r="C4" s="382"/>
      <c r="D4" s="382"/>
      <c r="E4" s="382"/>
      <c r="F4" s="382"/>
      <c r="G4" s="382"/>
      <c r="H4" s="382"/>
      <c r="I4" s="382"/>
      <c r="J4" s="382"/>
      <c r="K4" s="382"/>
      <c r="L4" s="382"/>
      <c r="M4" s="196"/>
    </row>
    <row r="5" spans="1:14">
      <c r="A5" s="396"/>
      <c r="B5" s="397"/>
      <c r="C5" s="397"/>
      <c r="D5" s="397"/>
      <c r="E5" s="397"/>
      <c r="F5" s="397"/>
      <c r="G5" s="397"/>
      <c r="H5" s="397"/>
      <c r="I5" s="397"/>
      <c r="J5" s="397"/>
      <c r="K5" s="397"/>
      <c r="L5" s="397"/>
      <c r="M5" s="195"/>
    </row>
    <row r="6" spans="1:14" ht="42.75" customHeight="1">
      <c r="A6" s="398" t="s">
        <v>91</v>
      </c>
      <c r="B6" s="399"/>
      <c r="C6" s="399"/>
      <c r="D6" s="399"/>
      <c r="E6" s="399"/>
      <c r="F6" s="399"/>
      <c r="G6" s="399"/>
      <c r="H6" s="399"/>
      <c r="I6" s="399"/>
      <c r="J6" s="399"/>
      <c r="K6" s="399"/>
      <c r="L6" s="400"/>
      <c r="M6" s="197"/>
    </row>
    <row r="7" spans="1:14" ht="24" customHeight="1">
      <c r="A7" s="382" t="s">
        <v>1</v>
      </c>
      <c r="B7" s="382"/>
      <c r="C7" s="382"/>
      <c r="D7" s="382"/>
      <c r="E7" s="382"/>
      <c r="F7" s="382"/>
      <c r="G7" s="382"/>
      <c r="H7" s="382"/>
      <c r="I7" s="382"/>
      <c r="J7" s="382"/>
      <c r="K7" s="382"/>
      <c r="L7" s="382"/>
      <c r="M7" s="196"/>
    </row>
    <row r="8" spans="1:14" ht="42" customHeight="1">
      <c r="A8" s="398" t="s">
        <v>92</v>
      </c>
      <c r="B8" s="399"/>
      <c r="C8" s="399"/>
      <c r="D8" s="399"/>
      <c r="E8" s="399"/>
      <c r="F8" s="399"/>
      <c r="G8" s="399"/>
      <c r="H8" s="399"/>
      <c r="I8" s="399"/>
      <c r="J8" s="399"/>
      <c r="K8" s="399"/>
      <c r="L8" s="400"/>
      <c r="M8" s="197"/>
    </row>
    <row r="9" spans="1:14" ht="43.5" customHeight="1">
      <c r="A9" s="198"/>
      <c r="B9" s="401"/>
      <c r="C9" s="401"/>
      <c r="D9" s="401"/>
      <c r="E9" s="401"/>
      <c r="F9" s="401"/>
      <c r="G9" s="401"/>
      <c r="H9" s="199" t="s">
        <v>2</v>
      </c>
      <c r="I9" s="200" t="s">
        <v>3</v>
      </c>
      <c r="J9" s="200" t="s">
        <v>4</v>
      </c>
      <c r="K9" s="200" t="s">
        <v>5</v>
      </c>
      <c r="L9" s="201" t="s">
        <v>6</v>
      </c>
      <c r="M9" s="202"/>
    </row>
    <row r="10" spans="1:14" ht="18.75" customHeight="1">
      <c r="A10" s="203"/>
      <c r="B10" s="382"/>
      <c r="C10" s="382"/>
      <c r="D10" s="382"/>
      <c r="E10" s="382"/>
      <c r="F10" s="382"/>
      <c r="G10" s="382"/>
      <c r="H10" s="203"/>
      <c r="I10" s="203"/>
      <c r="J10" s="203"/>
      <c r="K10" s="203"/>
      <c r="L10" s="204" t="s">
        <v>3</v>
      </c>
      <c r="M10" s="196"/>
      <c r="N10" s="205"/>
    </row>
    <row r="11" spans="1:14" ht="56.25" customHeight="1">
      <c r="A11" s="204">
        <v>1</v>
      </c>
      <c r="B11" s="394" t="s">
        <v>7</v>
      </c>
      <c r="C11" s="394"/>
      <c r="D11" s="394"/>
      <c r="E11" s="394"/>
      <c r="F11" s="394"/>
      <c r="G11" s="394"/>
      <c r="H11" s="206"/>
      <c r="I11" s="203"/>
      <c r="J11" s="203"/>
      <c r="K11" s="203"/>
      <c r="L11" s="207"/>
      <c r="M11" s="208"/>
      <c r="N11" s="205"/>
    </row>
    <row r="12" spans="1:14" ht="19.5" customHeight="1">
      <c r="A12" s="204"/>
      <c r="B12" s="394" t="s">
        <v>8</v>
      </c>
      <c r="C12" s="394"/>
      <c r="D12" s="394"/>
      <c r="E12" s="394"/>
      <c r="F12" s="394"/>
      <c r="G12" s="394"/>
      <c r="H12" s="206"/>
      <c r="I12" s="203"/>
      <c r="J12" s="203"/>
      <c r="K12" s="203"/>
      <c r="L12" s="204"/>
      <c r="M12" s="196"/>
    </row>
    <row r="13" spans="1:14" ht="57.75" customHeight="1">
      <c r="A13" s="204"/>
      <c r="B13" s="204" t="s">
        <v>9</v>
      </c>
      <c r="C13" s="394" t="s">
        <v>10</v>
      </c>
      <c r="D13" s="394"/>
      <c r="E13" s="394"/>
      <c r="F13" s="394"/>
      <c r="G13" s="394"/>
      <c r="H13" s="206"/>
      <c r="I13" s="203"/>
      <c r="J13" s="203"/>
      <c r="K13" s="203"/>
      <c r="L13" s="204"/>
      <c r="M13" s="196"/>
    </row>
    <row r="14" spans="1:14" ht="35.25" customHeight="1">
      <c r="A14" s="204"/>
      <c r="B14" s="204" t="s">
        <v>11</v>
      </c>
      <c r="C14" s="394" t="s">
        <v>12</v>
      </c>
      <c r="D14" s="394"/>
      <c r="E14" s="394"/>
      <c r="F14" s="394"/>
      <c r="G14" s="394"/>
      <c r="H14" s="206"/>
      <c r="I14" s="203"/>
      <c r="J14" s="203"/>
      <c r="K14" s="203"/>
      <c r="L14" s="204"/>
      <c r="M14" s="196"/>
    </row>
    <row r="15" spans="1:14" ht="42" customHeight="1">
      <c r="A15" s="382"/>
      <c r="B15" s="382"/>
      <c r="C15" s="382"/>
      <c r="D15" s="382"/>
      <c r="E15" s="382"/>
      <c r="F15" s="382"/>
      <c r="G15" s="382"/>
      <c r="H15" s="204"/>
      <c r="I15" s="200" t="s">
        <v>3</v>
      </c>
      <c r="J15" s="200" t="s">
        <v>4</v>
      </c>
      <c r="K15" s="200" t="s">
        <v>5</v>
      </c>
      <c r="L15" s="201" t="s">
        <v>6</v>
      </c>
      <c r="M15" s="209"/>
    </row>
    <row r="16" spans="1:14" ht="40.5" customHeight="1">
      <c r="A16" s="210">
        <v>2</v>
      </c>
      <c r="B16" s="380" t="s">
        <v>13</v>
      </c>
      <c r="C16" s="380"/>
      <c r="D16" s="380"/>
      <c r="E16" s="380"/>
      <c r="F16" s="380"/>
      <c r="G16" s="380"/>
      <c r="H16" s="211"/>
      <c r="I16" s="212">
        <f>I95</f>
        <v>880376606</v>
      </c>
      <c r="J16" s="212">
        <f>J95</f>
        <v>5297983066.6099977</v>
      </c>
      <c r="K16" s="213"/>
      <c r="L16" s="214">
        <f>L99</f>
        <v>676209847.37</v>
      </c>
      <c r="M16" s="215"/>
    </row>
    <row r="17" spans="1:13" ht="24" customHeight="1">
      <c r="A17" s="210"/>
      <c r="B17" s="390" t="s">
        <v>8</v>
      </c>
      <c r="C17" s="390"/>
      <c r="D17" s="390"/>
      <c r="E17" s="390"/>
      <c r="F17" s="390"/>
      <c r="G17" s="390"/>
      <c r="H17" s="216"/>
      <c r="I17" s="203"/>
      <c r="J17" s="217"/>
      <c r="K17" s="204"/>
      <c r="L17" s="218"/>
      <c r="M17" s="219"/>
    </row>
    <row r="18" spans="1:13" ht="51" customHeight="1">
      <c r="A18" s="210"/>
      <c r="B18" s="380" t="s">
        <v>14</v>
      </c>
      <c r="C18" s="380"/>
      <c r="D18" s="380"/>
      <c r="E18" s="380"/>
      <c r="F18" s="380"/>
      <c r="G18" s="380"/>
      <c r="H18" s="211"/>
      <c r="I18" s="203"/>
      <c r="J18" s="217"/>
      <c r="K18" s="204"/>
      <c r="L18" s="218"/>
      <c r="M18" s="219"/>
    </row>
    <row r="19" spans="1:13" ht="21.75" customHeight="1">
      <c r="A19" s="210"/>
      <c r="B19" s="381" t="s">
        <v>9</v>
      </c>
      <c r="C19" s="380" t="s">
        <v>15</v>
      </c>
      <c r="D19" s="380"/>
      <c r="E19" s="380"/>
      <c r="F19" s="380"/>
      <c r="G19" s="380"/>
      <c r="H19" s="210">
        <v>1</v>
      </c>
      <c r="I19" s="203">
        <f>[1]MGVCL.!C10</f>
        <v>1919091</v>
      </c>
      <c r="J19" s="217">
        <f>[1]MGVCL.!E10</f>
        <v>11613542.84</v>
      </c>
      <c r="K19" s="391">
        <v>0</v>
      </c>
      <c r="L19" s="392">
        <v>0</v>
      </c>
      <c r="M19" s="222"/>
    </row>
    <row r="20" spans="1:13" ht="19.5" customHeight="1">
      <c r="A20" s="210"/>
      <c r="B20" s="381"/>
      <c r="C20" s="380"/>
      <c r="D20" s="380"/>
      <c r="E20" s="380"/>
      <c r="F20" s="380"/>
      <c r="G20" s="380"/>
      <c r="H20" s="210">
        <v>2</v>
      </c>
      <c r="I20" s="203">
        <f>[1]MGVCL.!C11</f>
        <v>674760</v>
      </c>
      <c r="J20" s="217">
        <f>[1]MGVCL.!E11</f>
        <v>7029891.3700000001</v>
      </c>
      <c r="K20" s="391"/>
      <c r="L20" s="392"/>
      <c r="M20" s="222"/>
    </row>
    <row r="21" spans="1:13" ht="54" customHeight="1">
      <c r="A21" s="210"/>
      <c r="B21" s="210" t="s">
        <v>11</v>
      </c>
      <c r="C21" s="380" t="s">
        <v>16</v>
      </c>
      <c r="D21" s="380"/>
      <c r="E21" s="380"/>
      <c r="F21" s="380"/>
      <c r="G21" s="380"/>
      <c r="H21" s="210"/>
      <c r="I21" s="207"/>
      <c r="J21" s="223"/>
      <c r="K21" s="207">
        <v>0</v>
      </c>
      <c r="L21" s="223">
        <v>0</v>
      </c>
      <c r="M21" s="222"/>
    </row>
    <row r="22" spans="1:13" ht="101.25" customHeight="1">
      <c r="A22" s="210"/>
      <c r="B22" s="210" t="s">
        <v>17</v>
      </c>
      <c r="C22" s="380" t="s">
        <v>18</v>
      </c>
      <c r="D22" s="380"/>
      <c r="E22" s="380"/>
      <c r="F22" s="380"/>
      <c r="G22" s="380"/>
      <c r="H22" s="210">
        <v>3</v>
      </c>
      <c r="I22" s="207">
        <f>[1]MGVCL.!C12</f>
        <v>22867915</v>
      </c>
      <c r="J22" s="223">
        <f>[1]MGVCL.!E12</f>
        <v>122937167.15000001</v>
      </c>
      <c r="K22" s="207">
        <v>0</v>
      </c>
      <c r="L22" s="223">
        <v>0</v>
      </c>
      <c r="M22" s="222"/>
    </row>
    <row r="23" spans="1:13" ht="54.75" customHeight="1">
      <c r="A23" s="210"/>
      <c r="B23" s="210" t="s">
        <v>19</v>
      </c>
      <c r="C23" s="380" t="s">
        <v>20</v>
      </c>
      <c r="D23" s="380"/>
      <c r="E23" s="380"/>
      <c r="F23" s="380"/>
      <c r="G23" s="380"/>
      <c r="H23" s="210">
        <v>4</v>
      </c>
      <c r="I23" s="207">
        <f>[1]MGVCL.!C13</f>
        <v>830777</v>
      </c>
      <c r="J23" s="223">
        <f>[1]MGVCL.!E13</f>
        <v>5360519.3600000003</v>
      </c>
      <c r="K23" s="207">
        <v>0</v>
      </c>
      <c r="L23" s="223">
        <v>0</v>
      </c>
      <c r="M23" s="222"/>
    </row>
    <row r="24" spans="1:13" ht="48" customHeight="1">
      <c r="A24" s="210"/>
      <c r="B24" s="210" t="s">
        <v>21</v>
      </c>
      <c r="C24" s="380" t="s">
        <v>22</v>
      </c>
      <c r="D24" s="380"/>
      <c r="E24" s="380"/>
      <c r="F24" s="380"/>
      <c r="G24" s="380"/>
      <c r="H24" s="210">
        <v>5</v>
      </c>
      <c r="I24" s="207">
        <f>[1]MGVCL.!C14</f>
        <v>1792729</v>
      </c>
      <c r="J24" s="223">
        <f>[1]MGVCL.!E14</f>
        <v>12141825.640000001</v>
      </c>
      <c r="K24" s="207">
        <v>0</v>
      </c>
      <c r="L24" s="223">
        <v>0</v>
      </c>
      <c r="M24" s="222"/>
    </row>
    <row r="25" spans="1:13" ht="35.25" customHeight="1">
      <c r="A25" s="210"/>
      <c r="B25" s="210" t="s">
        <v>23</v>
      </c>
      <c r="C25" s="380" t="s">
        <v>24</v>
      </c>
      <c r="D25" s="380"/>
      <c r="E25" s="380"/>
      <c r="F25" s="380"/>
      <c r="G25" s="380"/>
      <c r="H25" s="210">
        <v>6</v>
      </c>
      <c r="I25" s="207">
        <f>[1]MGVCL.!C15</f>
        <v>678270</v>
      </c>
      <c r="J25" s="223">
        <f>[1]MGVCL.!E15</f>
        <v>4681791.67</v>
      </c>
      <c r="K25" s="207">
        <v>0</v>
      </c>
      <c r="L25" s="223">
        <v>0</v>
      </c>
      <c r="M25" s="222"/>
    </row>
    <row r="26" spans="1:13" ht="96" customHeight="1">
      <c r="A26" s="210"/>
      <c r="B26" s="210" t="s">
        <v>25</v>
      </c>
      <c r="C26" s="380" t="s">
        <v>26</v>
      </c>
      <c r="D26" s="380"/>
      <c r="E26" s="380"/>
      <c r="F26" s="380"/>
      <c r="G26" s="380"/>
      <c r="H26" s="210">
        <v>7</v>
      </c>
      <c r="I26" s="207">
        <f>[1]MGVCL.!C16</f>
        <v>4884246</v>
      </c>
      <c r="J26" s="223">
        <f>[1]MGVCL.!E16</f>
        <v>24138671.789999999</v>
      </c>
      <c r="K26" s="207">
        <v>0</v>
      </c>
      <c r="L26" s="223">
        <v>0</v>
      </c>
      <c r="M26" s="222"/>
    </row>
    <row r="27" spans="1:13" ht="46.5" customHeight="1">
      <c r="A27" s="210"/>
      <c r="B27" s="210" t="s">
        <v>28</v>
      </c>
      <c r="C27" s="393" t="s">
        <v>29</v>
      </c>
      <c r="D27" s="393"/>
      <c r="E27" s="393"/>
      <c r="F27" s="393"/>
      <c r="G27" s="393"/>
      <c r="H27" s="210" t="s">
        <v>74</v>
      </c>
      <c r="I27" s="207">
        <f>[1]MGVCL.!C31+[1]MGVCL.!C32</f>
        <v>91813140</v>
      </c>
      <c r="J27" s="223">
        <f>[1]MGVCL.!E31+[1]MGVCL.!E32</f>
        <v>77854357.329999998</v>
      </c>
      <c r="K27" s="207">
        <v>0</v>
      </c>
      <c r="L27" s="223">
        <v>0</v>
      </c>
      <c r="M27" s="222"/>
    </row>
    <row r="28" spans="1:13" ht="53.25" customHeight="1">
      <c r="A28" s="210"/>
      <c r="B28" s="210" t="s">
        <v>30</v>
      </c>
      <c r="C28" s="393" t="s">
        <v>31</v>
      </c>
      <c r="D28" s="393"/>
      <c r="E28" s="393"/>
      <c r="F28" s="393"/>
      <c r="G28" s="393"/>
      <c r="H28" s="210"/>
      <c r="I28" s="207"/>
      <c r="J28" s="223"/>
      <c r="K28" s="207"/>
      <c r="L28" s="223"/>
      <c r="M28" s="222"/>
    </row>
    <row r="29" spans="1:13" ht="87" customHeight="1">
      <c r="A29" s="210"/>
      <c r="B29" s="210" t="s">
        <v>32</v>
      </c>
      <c r="C29" s="381" t="s">
        <v>33</v>
      </c>
      <c r="D29" s="381"/>
      <c r="E29" s="381"/>
      <c r="F29" s="381"/>
      <c r="G29" s="381"/>
      <c r="H29" s="210"/>
      <c r="I29" s="207"/>
      <c r="J29" s="223"/>
      <c r="K29" s="207"/>
      <c r="L29" s="223"/>
      <c r="M29" s="222"/>
    </row>
    <row r="30" spans="1:13" ht="24" customHeight="1">
      <c r="A30" s="210"/>
      <c r="B30" s="381" t="s">
        <v>34</v>
      </c>
      <c r="C30" s="381"/>
      <c r="D30" s="381"/>
      <c r="E30" s="381"/>
      <c r="F30" s="381"/>
      <c r="G30" s="381"/>
      <c r="H30" s="210"/>
      <c r="I30" s="207">
        <f>SUM(I19:I29)</f>
        <v>125460928</v>
      </c>
      <c r="J30" s="223">
        <f>SUM(J19:J29)</f>
        <v>265757767.14999998</v>
      </c>
      <c r="K30" s="207">
        <f>SUM(K19:K29)</f>
        <v>0</v>
      </c>
      <c r="L30" s="207">
        <f>SUM(L19:L29)</f>
        <v>0</v>
      </c>
      <c r="M30" s="208"/>
    </row>
    <row r="31" spans="1:13" ht="36">
      <c r="A31" s="210"/>
      <c r="B31" s="381"/>
      <c r="C31" s="381"/>
      <c r="D31" s="381"/>
      <c r="E31" s="381"/>
      <c r="F31" s="381"/>
      <c r="G31" s="381"/>
      <c r="H31" s="210"/>
      <c r="I31" s="204" t="s">
        <v>3</v>
      </c>
      <c r="J31" s="204" t="s">
        <v>4</v>
      </c>
      <c r="K31" s="204" t="s">
        <v>5</v>
      </c>
      <c r="L31" s="204" t="s">
        <v>6</v>
      </c>
      <c r="M31" s="196"/>
    </row>
    <row r="32" spans="1:13" ht="39" customHeight="1">
      <c r="A32" s="210">
        <v>3</v>
      </c>
      <c r="B32" s="380" t="s">
        <v>35</v>
      </c>
      <c r="C32" s="380"/>
      <c r="D32" s="380"/>
      <c r="E32" s="380"/>
      <c r="F32" s="380"/>
      <c r="G32" s="380"/>
      <c r="H32" s="211"/>
      <c r="I32" s="204"/>
      <c r="J32" s="204"/>
      <c r="K32" s="204"/>
      <c r="L32" s="204"/>
      <c r="M32" s="196"/>
    </row>
    <row r="33" spans="1:14" ht="48" customHeight="1">
      <c r="A33" s="210"/>
      <c r="B33" s="210" t="s">
        <v>36</v>
      </c>
      <c r="C33" s="380" t="s">
        <v>37</v>
      </c>
      <c r="D33" s="380"/>
      <c r="E33" s="380"/>
      <c r="F33" s="380"/>
      <c r="G33" s="380"/>
      <c r="H33" s="211"/>
      <c r="I33" s="204"/>
      <c r="J33" s="204"/>
      <c r="K33" s="204"/>
      <c r="L33" s="204"/>
      <c r="M33" s="196"/>
    </row>
    <row r="34" spans="1:14">
      <c r="A34" s="210"/>
      <c r="B34" s="210"/>
      <c r="C34" s="381" t="s">
        <v>38</v>
      </c>
      <c r="D34" s="390" t="s">
        <v>39</v>
      </c>
      <c r="E34" s="390"/>
      <c r="F34" s="390"/>
      <c r="G34" s="390"/>
      <c r="H34" s="210">
        <v>8</v>
      </c>
      <c r="I34" s="207">
        <f>[1]MGVCL.!C17</f>
        <v>49652053</v>
      </c>
      <c r="J34" s="223">
        <f>[1]MGVCL.!E17</f>
        <v>268467638.63</v>
      </c>
      <c r="K34" s="207">
        <v>7.5</v>
      </c>
      <c r="L34" s="223">
        <f>[1]MGVCL.!I17</f>
        <v>21074456.010000002</v>
      </c>
      <c r="M34" s="222"/>
      <c r="N34" s="194"/>
    </row>
    <row r="35" spans="1:14">
      <c r="A35" s="210"/>
      <c r="B35" s="210"/>
      <c r="C35" s="381"/>
      <c r="D35" s="390"/>
      <c r="E35" s="390"/>
      <c r="F35" s="390"/>
      <c r="G35" s="390"/>
      <c r="H35" s="210">
        <v>10</v>
      </c>
      <c r="I35" s="207">
        <f>[1]MGVCL.!C19</f>
        <v>590387</v>
      </c>
      <c r="J35" s="223">
        <f>[1]MGVCL.!E19</f>
        <v>3841672.52</v>
      </c>
      <c r="K35" s="207">
        <v>7.5</v>
      </c>
      <c r="L35" s="223">
        <f>[1]MGVCL.!I19</f>
        <v>295405.25</v>
      </c>
      <c r="M35" s="222"/>
      <c r="N35" s="194"/>
    </row>
    <row r="36" spans="1:14">
      <c r="A36" s="210"/>
      <c r="B36" s="210"/>
      <c r="C36" s="381"/>
      <c r="D36" s="390"/>
      <c r="E36" s="390"/>
      <c r="F36" s="390"/>
      <c r="G36" s="390"/>
      <c r="H36" s="210"/>
      <c r="I36" s="207"/>
      <c r="J36" s="223"/>
      <c r="K36" s="207"/>
      <c r="L36" s="223"/>
      <c r="M36" s="222"/>
      <c r="N36" s="194"/>
    </row>
    <row r="37" spans="1:14">
      <c r="A37" s="210"/>
      <c r="B37" s="210"/>
      <c r="C37" s="381"/>
      <c r="D37" s="390"/>
      <c r="E37" s="390"/>
      <c r="F37" s="390"/>
      <c r="G37" s="390"/>
      <c r="H37" s="210"/>
      <c r="I37" s="207"/>
      <c r="J37" s="223"/>
      <c r="K37" s="207">
        <v>15</v>
      </c>
      <c r="L37" s="207"/>
      <c r="M37" s="208"/>
    </row>
    <row r="38" spans="1:14">
      <c r="A38" s="210"/>
      <c r="B38" s="210"/>
      <c r="C38" s="381"/>
      <c r="D38" s="390"/>
      <c r="E38" s="390"/>
      <c r="F38" s="390"/>
      <c r="G38" s="390"/>
      <c r="H38" s="210"/>
      <c r="I38" s="207"/>
      <c r="J38" s="223"/>
      <c r="K38" s="207">
        <v>25</v>
      </c>
      <c r="L38" s="207"/>
      <c r="M38" s="208"/>
    </row>
    <row r="39" spans="1:14">
      <c r="A39" s="210"/>
      <c r="B39" s="210"/>
      <c r="C39" s="381"/>
      <c r="D39" s="390"/>
      <c r="E39" s="390"/>
      <c r="F39" s="390"/>
      <c r="G39" s="390"/>
      <c r="H39" s="210"/>
      <c r="I39" s="207"/>
      <c r="J39" s="223"/>
      <c r="K39" s="207">
        <v>20</v>
      </c>
      <c r="L39" s="207"/>
      <c r="M39" s="208"/>
    </row>
    <row r="40" spans="1:14">
      <c r="A40" s="210"/>
      <c r="B40" s="210"/>
      <c r="C40" s="381"/>
      <c r="D40" s="390"/>
      <c r="E40" s="390"/>
      <c r="F40" s="390"/>
      <c r="G40" s="390"/>
      <c r="H40" s="210"/>
      <c r="I40" s="207"/>
      <c r="J40" s="207"/>
      <c r="K40" s="207">
        <v>10</v>
      </c>
      <c r="L40" s="223"/>
      <c r="M40" s="222"/>
    </row>
    <row r="41" spans="1:14">
      <c r="A41" s="210"/>
      <c r="B41" s="210"/>
      <c r="C41" s="210"/>
      <c r="D41" s="381"/>
      <c r="E41" s="381"/>
      <c r="F41" s="381"/>
      <c r="G41" s="381"/>
      <c r="H41" s="210"/>
      <c r="I41" s="207"/>
      <c r="J41" s="207"/>
      <c r="K41" s="207"/>
      <c r="L41" s="223"/>
      <c r="M41" s="222"/>
    </row>
    <row r="42" spans="1:14">
      <c r="A42" s="210"/>
      <c r="B42" s="210"/>
      <c r="C42" s="381" t="s">
        <v>40</v>
      </c>
      <c r="D42" s="390" t="s">
        <v>41</v>
      </c>
      <c r="E42" s="390"/>
      <c r="F42" s="390"/>
      <c r="G42" s="390"/>
      <c r="H42" s="210">
        <v>9</v>
      </c>
      <c r="I42" s="207">
        <f>[1]MGVCL.!C18</f>
        <v>159287018</v>
      </c>
      <c r="J42" s="223">
        <f>[1]MGVCL.!E18</f>
        <v>974565842.02999997</v>
      </c>
      <c r="K42" s="207">
        <v>15</v>
      </c>
      <c r="L42" s="223">
        <f>[1]MGVCL.!I18</f>
        <v>131336557.08</v>
      </c>
      <c r="M42" s="222"/>
      <c r="N42" s="194"/>
    </row>
    <row r="43" spans="1:14">
      <c r="A43" s="210"/>
      <c r="B43" s="210"/>
      <c r="C43" s="381"/>
      <c r="D43" s="390"/>
      <c r="E43" s="390"/>
      <c r="F43" s="390"/>
      <c r="G43" s="390"/>
      <c r="H43" s="210">
        <v>11</v>
      </c>
      <c r="I43" s="207">
        <f>[1]MGVCL.!C20</f>
        <v>1298389</v>
      </c>
      <c r="J43" s="223">
        <f>[1]MGVCL.!E20</f>
        <v>8402707.2599999998</v>
      </c>
      <c r="K43" s="207">
        <v>15</v>
      </c>
      <c r="L43" s="223">
        <f>[1]MGVCL.!I20</f>
        <v>1192975.08</v>
      </c>
      <c r="M43" s="222"/>
      <c r="N43" s="194"/>
    </row>
    <row r="44" spans="1:14">
      <c r="A44" s="210"/>
      <c r="B44" s="210"/>
      <c r="C44" s="381"/>
      <c r="D44" s="390"/>
      <c r="E44" s="390"/>
      <c r="F44" s="390"/>
      <c r="G44" s="390"/>
      <c r="H44" s="210"/>
      <c r="I44" s="224"/>
      <c r="J44" s="223"/>
      <c r="K44" s="207"/>
      <c r="L44" s="223"/>
      <c r="M44" s="222"/>
      <c r="N44" s="194"/>
    </row>
    <row r="45" spans="1:14">
      <c r="A45" s="210"/>
      <c r="B45" s="210" t="s">
        <v>42</v>
      </c>
      <c r="C45" s="381" t="s">
        <v>43</v>
      </c>
      <c r="D45" s="381"/>
      <c r="E45" s="381"/>
      <c r="F45" s="381"/>
      <c r="G45" s="381"/>
      <c r="H45" s="210"/>
      <c r="I45" s="224"/>
      <c r="J45" s="223"/>
      <c r="K45" s="207"/>
      <c r="L45" s="223"/>
      <c r="M45" s="222"/>
      <c r="N45" s="194"/>
    </row>
    <row r="46" spans="1:14">
      <c r="A46" s="210"/>
      <c r="B46" s="210"/>
      <c r="C46" s="381" t="s">
        <v>44</v>
      </c>
      <c r="D46" s="390" t="s">
        <v>45</v>
      </c>
      <c r="E46" s="390"/>
      <c r="F46" s="390"/>
      <c r="G46" s="390"/>
      <c r="H46" s="210">
        <v>12</v>
      </c>
      <c r="I46" s="207">
        <f>[1]MGVCL.!C21</f>
        <v>234069</v>
      </c>
      <c r="J46" s="223">
        <f>[1]MGVCL.!E21</f>
        <v>1627066.11</v>
      </c>
      <c r="K46" s="207">
        <v>7.5</v>
      </c>
      <c r="L46" s="223">
        <f>[1]MGVCL.!I21</f>
        <v>100049.44</v>
      </c>
      <c r="M46" s="222"/>
      <c r="N46" s="194"/>
    </row>
    <row r="47" spans="1:14">
      <c r="A47" s="210"/>
      <c r="B47" s="210"/>
      <c r="C47" s="381"/>
      <c r="D47" s="390"/>
      <c r="E47" s="390"/>
      <c r="F47" s="390"/>
      <c r="G47" s="390"/>
      <c r="H47" s="210"/>
      <c r="I47" s="207"/>
      <c r="J47" s="223"/>
      <c r="K47" s="207"/>
      <c r="L47" s="223"/>
      <c r="M47" s="222"/>
      <c r="N47" s="194"/>
    </row>
    <row r="48" spans="1:14">
      <c r="A48" s="210"/>
      <c r="B48" s="210"/>
      <c r="C48" s="381"/>
      <c r="D48" s="390"/>
      <c r="E48" s="390"/>
      <c r="F48" s="390"/>
      <c r="G48" s="390"/>
      <c r="H48" s="210"/>
      <c r="I48" s="224"/>
      <c r="J48" s="223"/>
      <c r="K48" s="207"/>
      <c r="L48" s="223"/>
      <c r="M48" s="222"/>
      <c r="N48" s="194"/>
    </row>
    <row r="49" spans="1:15">
      <c r="A49" s="210"/>
      <c r="B49" s="210"/>
      <c r="C49" s="210"/>
      <c r="D49" s="210"/>
      <c r="E49" s="210"/>
      <c r="F49" s="210"/>
      <c r="G49" s="210"/>
      <c r="H49" s="225"/>
      <c r="I49" s="224"/>
      <c r="J49" s="223"/>
      <c r="K49" s="207"/>
      <c r="L49" s="223"/>
      <c r="M49" s="222"/>
      <c r="N49" s="194"/>
    </row>
    <row r="50" spans="1:15">
      <c r="A50" s="210"/>
      <c r="B50" s="210"/>
      <c r="C50" s="381" t="s">
        <v>46</v>
      </c>
      <c r="D50" s="390" t="s">
        <v>47</v>
      </c>
      <c r="E50" s="390"/>
      <c r="F50" s="390"/>
      <c r="G50" s="390"/>
      <c r="H50" s="225">
        <v>13</v>
      </c>
      <c r="I50" s="224">
        <f>[1]MGVCL.!C22</f>
        <v>581189</v>
      </c>
      <c r="J50" s="223">
        <f>[1]MGVCL.!E22</f>
        <v>3551744.61</v>
      </c>
      <c r="K50" s="207">
        <v>11.25</v>
      </c>
      <c r="L50" s="223">
        <f>[1]MGVCL.!I22</f>
        <v>386032.72</v>
      </c>
      <c r="M50" s="222"/>
      <c r="N50" s="194"/>
    </row>
    <row r="51" spans="1:15">
      <c r="A51" s="210"/>
      <c r="B51" s="210"/>
      <c r="C51" s="381"/>
      <c r="D51" s="390"/>
      <c r="E51" s="390"/>
      <c r="F51" s="390"/>
      <c r="G51" s="390"/>
      <c r="H51" s="210"/>
      <c r="I51" s="224"/>
      <c r="J51" s="223"/>
      <c r="K51" s="207"/>
      <c r="L51" s="223"/>
      <c r="M51" s="222"/>
      <c r="N51" s="194"/>
    </row>
    <row r="52" spans="1:15">
      <c r="A52" s="210"/>
      <c r="B52" s="210"/>
      <c r="C52" s="381"/>
      <c r="D52" s="390"/>
      <c r="E52" s="390"/>
      <c r="F52" s="390"/>
      <c r="G52" s="390"/>
      <c r="H52" s="210"/>
      <c r="I52" s="224"/>
      <c r="J52" s="223"/>
      <c r="K52" s="207"/>
      <c r="L52" s="223"/>
      <c r="M52" s="222"/>
      <c r="N52" s="194"/>
    </row>
    <row r="53" spans="1:15" ht="95.25" customHeight="1">
      <c r="A53" s="210"/>
      <c r="B53" s="210" t="s">
        <v>48</v>
      </c>
      <c r="C53" s="380" t="s">
        <v>49</v>
      </c>
      <c r="D53" s="380"/>
      <c r="E53" s="380"/>
      <c r="F53" s="380"/>
      <c r="G53" s="380"/>
      <c r="H53" s="226"/>
      <c r="I53" s="227"/>
      <c r="J53" s="228"/>
      <c r="K53" s="227"/>
      <c r="L53" s="227"/>
      <c r="M53" s="229"/>
    </row>
    <row r="54" spans="1:15" ht="33.75" customHeight="1">
      <c r="A54" s="210"/>
      <c r="B54" s="210"/>
      <c r="C54" s="390" t="s">
        <v>50</v>
      </c>
      <c r="D54" s="390"/>
      <c r="E54" s="390"/>
      <c r="F54" s="390"/>
      <c r="G54" s="390"/>
      <c r="H54" s="210">
        <v>28</v>
      </c>
      <c r="I54" s="230">
        <f>[1]MGVCL.!C57</f>
        <v>312602024</v>
      </c>
      <c r="J54" s="223">
        <f>[1]MGVCL.!E57</f>
        <v>2153152168.8899999</v>
      </c>
      <c r="K54" s="207">
        <v>15</v>
      </c>
      <c r="L54" s="223">
        <f>[1]MGVCL.!I57</f>
        <v>332386539.44999999</v>
      </c>
      <c r="M54" s="222"/>
      <c r="N54" s="231"/>
    </row>
    <row r="55" spans="1:15" ht="18.75" customHeight="1">
      <c r="A55" s="210"/>
      <c r="B55" s="210"/>
      <c r="C55" s="386"/>
      <c r="D55" s="387"/>
      <c r="E55" s="387"/>
      <c r="F55" s="387"/>
      <c r="G55" s="388"/>
      <c r="H55" s="210"/>
      <c r="I55" s="224"/>
      <c r="J55" s="223"/>
      <c r="K55" s="207"/>
      <c r="L55" s="223"/>
      <c r="M55" s="222"/>
      <c r="N55" s="194"/>
    </row>
    <row r="56" spans="1:15" ht="22.5" customHeight="1">
      <c r="A56" s="210"/>
      <c r="B56" s="210"/>
      <c r="C56" s="381" t="s">
        <v>51</v>
      </c>
      <c r="D56" s="381"/>
      <c r="E56" s="381"/>
      <c r="F56" s="381"/>
      <c r="G56" s="381"/>
      <c r="H56" s="210">
        <v>28</v>
      </c>
      <c r="I56" s="227"/>
      <c r="J56" s="228"/>
      <c r="K56" s="227"/>
      <c r="L56" s="232">
        <f>[1]MGVCL.!I60</f>
        <v>-30239192.09</v>
      </c>
      <c r="M56" s="222"/>
      <c r="N56" s="194"/>
    </row>
    <row r="57" spans="1:15" ht="16.5" customHeight="1">
      <c r="A57" s="210"/>
      <c r="B57" s="210"/>
      <c r="C57" s="386"/>
      <c r="D57" s="387"/>
      <c r="E57" s="387"/>
      <c r="F57" s="387"/>
      <c r="G57" s="388"/>
      <c r="H57" s="210"/>
      <c r="I57" s="227"/>
      <c r="J57" s="228"/>
      <c r="K57" s="227"/>
      <c r="L57" s="223"/>
      <c r="M57" s="222"/>
      <c r="N57" s="194"/>
    </row>
    <row r="58" spans="1:15" ht="30.75" customHeight="1">
      <c r="A58" s="210"/>
      <c r="B58" s="210"/>
      <c r="C58" s="390" t="s">
        <v>52</v>
      </c>
      <c r="D58" s="390"/>
      <c r="E58" s="390"/>
      <c r="F58" s="390"/>
      <c r="G58" s="390"/>
      <c r="H58" s="225">
        <v>20</v>
      </c>
      <c r="I58" s="227">
        <f>[1]MGVCL.!C29</f>
        <v>33712367</v>
      </c>
      <c r="J58" s="228">
        <f>[1]MGVCL.!E29</f>
        <v>241317306.58000001</v>
      </c>
      <c r="K58" s="227">
        <v>10</v>
      </c>
      <c r="L58" s="228">
        <f>[1]MGVCL.!I29</f>
        <v>24349485.84</v>
      </c>
      <c r="M58" s="233"/>
      <c r="N58" s="385"/>
      <c r="O58" s="389"/>
    </row>
    <row r="59" spans="1:15" ht="1.5" hidden="1" customHeight="1">
      <c r="A59" s="210"/>
      <c r="B59" s="210"/>
      <c r="C59" s="386"/>
      <c r="D59" s="387"/>
      <c r="E59" s="387"/>
      <c r="F59" s="387"/>
      <c r="G59" s="388"/>
      <c r="H59" s="210"/>
      <c r="I59" s="227"/>
      <c r="J59" s="228"/>
      <c r="K59" s="227"/>
      <c r="L59" s="227"/>
      <c r="M59" s="229"/>
      <c r="N59" s="194"/>
    </row>
    <row r="60" spans="1:15" ht="19.5" hidden="1" customHeight="1">
      <c r="A60" s="210"/>
      <c r="B60" s="210"/>
      <c r="C60" s="386"/>
      <c r="D60" s="387"/>
      <c r="E60" s="387"/>
      <c r="F60" s="387"/>
      <c r="G60" s="388"/>
      <c r="H60" s="210"/>
      <c r="I60" s="227"/>
      <c r="J60" s="228"/>
      <c r="K60" s="227"/>
      <c r="L60" s="227"/>
      <c r="M60" s="229"/>
      <c r="N60" s="194"/>
    </row>
    <row r="61" spans="1:15" ht="48.75" customHeight="1">
      <c r="A61" s="210"/>
      <c r="B61" s="210" t="s">
        <v>53</v>
      </c>
      <c r="C61" s="381" t="s">
        <v>54</v>
      </c>
      <c r="D61" s="381"/>
      <c r="E61" s="381"/>
      <c r="F61" s="381"/>
      <c r="G61" s="381"/>
      <c r="H61" s="210">
        <v>14</v>
      </c>
      <c r="I61" s="207">
        <f>[1]MGVCL.!C23</f>
        <v>4022473</v>
      </c>
      <c r="J61" s="223">
        <f>[1]MGVCL.!E23</f>
        <v>30000460.07</v>
      </c>
      <c r="K61" s="207">
        <v>15</v>
      </c>
      <c r="L61" s="223">
        <f>[1]MGVCL.!I23</f>
        <v>7402231.5700000003</v>
      </c>
      <c r="M61" s="222"/>
      <c r="N61" s="194"/>
    </row>
    <row r="62" spans="1:15">
      <c r="A62" s="210"/>
      <c r="B62" s="210"/>
      <c r="C62" s="381"/>
      <c r="D62" s="381"/>
      <c r="E62" s="381"/>
      <c r="F62" s="381"/>
      <c r="G62" s="381"/>
      <c r="H62" s="210" t="s">
        <v>55</v>
      </c>
      <c r="I62" s="234">
        <f>[1]MGVCL.!C24+[1]MGVCL.!C25</f>
        <v>56845332</v>
      </c>
      <c r="J62" s="223">
        <f>[1]MGVCL.!E24+[1]MGVCL.!E25</f>
        <v>413464941.59999996</v>
      </c>
      <c r="K62" s="203">
        <v>25</v>
      </c>
      <c r="L62" s="223">
        <f>[1]MGVCL.!I24+[1]MGVCL.!I25</f>
        <v>98398594.489999995</v>
      </c>
      <c r="M62" s="222"/>
      <c r="N62" s="194"/>
    </row>
    <row r="63" spans="1:15">
      <c r="A63" s="210"/>
      <c r="B63" s="210"/>
      <c r="C63" s="381"/>
      <c r="D63" s="381"/>
      <c r="E63" s="381"/>
      <c r="F63" s="381"/>
      <c r="G63" s="381"/>
      <c r="H63" s="210">
        <v>17</v>
      </c>
      <c r="I63" s="234">
        <f>[1]MGVCL.!C26</f>
        <v>104306</v>
      </c>
      <c r="J63" s="223">
        <f>[1]MGVCL.!E26</f>
        <v>781635.76</v>
      </c>
      <c r="K63" s="203">
        <v>25</v>
      </c>
      <c r="L63" s="223">
        <f>[1]MGVCL.!I26</f>
        <v>195409.03</v>
      </c>
      <c r="M63" s="222"/>
      <c r="N63" s="194"/>
    </row>
    <row r="64" spans="1:15">
      <c r="A64" s="210"/>
      <c r="B64" s="210"/>
      <c r="C64" s="381"/>
      <c r="D64" s="381"/>
      <c r="E64" s="381"/>
      <c r="F64" s="381"/>
      <c r="G64" s="381"/>
      <c r="H64" s="210" t="s">
        <v>56</v>
      </c>
      <c r="I64" s="207">
        <f>[1]MGVCL.!C27+[1]MGVCL.!C28</f>
        <v>2496682</v>
      </c>
      <c r="J64" s="223">
        <f>[1]MGVCL.!E27+[1]MGVCL.!E28</f>
        <v>17148124.129999999</v>
      </c>
      <c r="K64" s="207">
        <v>25</v>
      </c>
      <c r="L64" s="223">
        <f>[1]MGVCL.!I27+[1]MGVCL.!I28</f>
        <v>2922768.23</v>
      </c>
      <c r="M64" s="208"/>
      <c r="N64" s="194"/>
    </row>
    <row r="65" spans="1:15">
      <c r="A65" s="210"/>
      <c r="B65" s="210"/>
      <c r="C65" s="381"/>
      <c r="D65" s="381"/>
      <c r="E65" s="381"/>
      <c r="F65" s="381"/>
      <c r="G65" s="381"/>
      <c r="H65" s="225">
        <v>21</v>
      </c>
      <c r="I65" s="207">
        <f>[1]MGVCL.!C30</f>
        <v>13091978</v>
      </c>
      <c r="J65" s="223">
        <f>[1]MGVCL.!E30</f>
        <v>100371594.28</v>
      </c>
      <c r="K65" s="207">
        <v>10</v>
      </c>
      <c r="L65" s="223">
        <f>[1]MGVCL.!I30</f>
        <v>9402437.9000000004</v>
      </c>
      <c r="M65" s="222"/>
      <c r="N65" s="194"/>
    </row>
    <row r="66" spans="1:15">
      <c r="A66" s="210"/>
      <c r="B66" s="210"/>
      <c r="C66" s="381"/>
      <c r="D66" s="381"/>
      <c r="E66" s="381"/>
      <c r="F66" s="381"/>
      <c r="G66" s="381"/>
      <c r="H66" s="210">
        <v>25</v>
      </c>
      <c r="I66" s="207">
        <f>[1]MGVCL.!C34</f>
        <v>876676</v>
      </c>
      <c r="J66" s="223">
        <f>[1]MGVCL.!E34</f>
        <v>5990930.3799999999</v>
      </c>
      <c r="K66" s="203">
        <v>25</v>
      </c>
      <c r="L66" s="223">
        <f>[1]MGVCL.!I34</f>
        <v>1516743.97</v>
      </c>
      <c r="M66" s="222"/>
      <c r="N66" s="194"/>
    </row>
    <row r="67" spans="1:15" ht="17.25" customHeight="1">
      <c r="A67" s="210"/>
      <c r="B67" s="210"/>
      <c r="C67" s="386"/>
      <c r="D67" s="387"/>
      <c r="E67" s="387"/>
      <c r="F67" s="387"/>
      <c r="G67" s="388"/>
      <c r="H67" s="210">
        <v>26</v>
      </c>
      <c r="I67" s="207">
        <f>[1]MGVCL.!C35</f>
        <v>443507</v>
      </c>
      <c r="J67" s="223">
        <f>[1]MGVCL.!E35</f>
        <v>2988744.99</v>
      </c>
      <c r="K67" s="203">
        <v>20</v>
      </c>
      <c r="L67" s="235">
        <f>[1]MGVCL.!I35</f>
        <v>597749.01</v>
      </c>
      <c r="M67" s="222"/>
      <c r="N67" s="194"/>
    </row>
    <row r="68" spans="1:15">
      <c r="A68" s="210"/>
      <c r="B68" s="210"/>
      <c r="C68" s="386"/>
      <c r="D68" s="387"/>
      <c r="E68" s="387"/>
      <c r="F68" s="387"/>
      <c r="G68" s="388"/>
      <c r="H68" s="225">
        <v>27</v>
      </c>
      <c r="I68" s="207">
        <f>[1]MGVCL.!C36</f>
        <v>599589</v>
      </c>
      <c r="J68" s="223">
        <f>[1]MGVCL.!E36</f>
        <v>4352057.8899999997</v>
      </c>
      <c r="K68" s="203">
        <v>15</v>
      </c>
      <c r="L68" s="223">
        <f>[1]MGVCL.!I36</f>
        <v>553906.9</v>
      </c>
      <c r="M68" s="222"/>
      <c r="N68" s="194"/>
    </row>
    <row r="69" spans="1:15">
      <c r="A69" s="210"/>
      <c r="B69" s="210"/>
      <c r="C69" s="386"/>
      <c r="D69" s="387"/>
      <c r="E69" s="387"/>
      <c r="F69" s="387"/>
      <c r="G69" s="388"/>
      <c r="H69" s="210"/>
      <c r="I69" s="207"/>
      <c r="J69" s="223"/>
      <c r="K69" s="203"/>
      <c r="L69" s="223"/>
      <c r="M69" s="222"/>
      <c r="N69" s="194"/>
    </row>
    <row r="70" spans="1:15">
      <c r="A70" s="210"/>
      <c r="B70" s="210"/>
      <c r="C70" s="386"/>
      <c r="D70" s="387"/>
      <c r="E70" s="387"/>
      <c r="F70" s="387"/>
      <c r="G70" s="388"/>
      <c r="H70" s="210"/>
      <c r="I70" s="207">
        <f>[1]MGVCL.!C45</f>
        <v>167697</v>
      </c>
      <c r="J70" s="223">
        <f>[1]MGVCL.!E45</f>
        <v>125698.96</v>
      </c>
      <c r="K70" s="207"/>
      <c r="L70" s="223">
        <f>[1]MGVCL.!I45</f>
        <v>37074.839999999997</v>
      </c>
      <c r="M70" s="222"/>
      <c r="N70" s="194"/>
    </row>
    <row r="71" spans="1:15">
      <c r="A71" s="210"/>
      <c r="B71" s="210"/>
      <c r="C71" s="236"/>
      <c r="D71" s="237"/>
      <c r="E71" s="237"/>
      <c r="F71" s="237"/>
      <c r="G71" s="238"/>
      <c r="H71" s="210"/>
      <c r="I71" s="207">
        <f>[1]MGVCL.!C46</f>
        <v>9430</v>
      </c>
      <c r="J71" s="223">
        <f>[1]MGVCL.!E46</f>
        <v>93623.94</v>
      </c>
      <c r="K71" s="207">
        <v>5</v>
      </c>
      <c r="L71" s="223">
        <f>[1]MGVCL.!I46</f>
        <v>7144.07</v>
      </c>
      <c r="M71" s="222"/>
      <c r="N71" s="194"/>
    </row>
    <row r="72" spans="1:15">
      <c r="A72" s="210"/>
      <c r="B72" s="210"/>
      <c r="C72" s="236"/>
      <c r="D72" s="237"/>
      <c r="E72" s="237"/>
      <c r="F72" s="237"/>
      <c r="G72" s="238"/>
      <c r="H72" s="210"/>
      <c r="I72" s="207">
        <f>[1]MGVCL.!C47</f>
        <v>362405</v>
      </c>
      <c r="J72" s="223">
        <f>[1]MGVCL.!E47</f>
        <v>2959138.58</v>
      </c>
      <c r="K72" s="207">
        <v>10</v>
      </c>
      <c r="L72" s="223">
        <f>[1]MGVCL.!I47</f>
        <v>193079.84</v>
      </c>
      <c r="M72" s="222"/>
      <c r="N72" s="194"/>
    </row>
    <row r="73" spans="1:15">
      <c r="A73" s="210"/>
      <c r="B73" s="210"/>
      <c r="C73" s="236"/>
      <c r="D73" s="237"/>
      <c r="E73" s="237"/>
      <c r="F73" s="237"/>
      <c r="G73" s="238"/>
      <c r="H73" s="210"/>
      <c r="I73" s="207">
        <f>[1]MGVCL.!C48</f>
        <v>412439</v>
      </c>
      <c r="J73" s="223">
        <f>[1]MGVCL.!E48</f>
        <v>2944904.04</v>
      </c>
      <c r="K73" s="207">
        <v>15</v>
      </c>
      <c r="L73" s="223">
        <f>[1]MGVCL.!I48</f>
        <v>211389.09</v>
      </c>
      <c r="M73" s="222"/>
      <c r="N73" s="194"/>
    </row>
    <row r="74" spans="1:15">
      <c r="A74" s="210"/>
      <c r="B74" s="210"/>
      <c r="C74" s="236"/>
      <c r="D74" s="237"/>
      <c r="E74" s="237"/>
      <c r="F74" s="237"/>
      <c r="G74" s="238"/>
      <c r="H74" s="210"/>
      <c r="I74" s="207">
        <f>[1]MGVCL.!C49</f>
        <v>2806</v>
      </c>
      <c r="J74" s="223">
        <f>[1]MGVCL.!E49</f>
        <v>28875.33</v>
      </c>
      <c r="K74" s="207">
        <v>20</v>
      </c>
      <c r="L74" s="223">
        <f>[1]MGVCL.!I49</f>
        <v>4331.3100000000004</v>
      </c>
      <c r="M74" s="222"/>
      <c r="N74" s="194"/>
    </row>
    <row r="75" spans="1:15">
      <c r="A75" s="210"/>
      <c r="B75" s="210"/>
      <c r="C75" s="386"/>
      <c r="D75" s="387"/>
      <c r="E75" s="387"/>
      <c r="F75" s="387"/>
      <c r="G75" s="388"/>
      <c r="H75" s="210"/>
      <c r="I75" s="207">
        <f>[1]MGVCL.!C50</f>
        <v>504739</v>
      </c>
      <c r="J75" s="223">
        <f>[1]MGVCL.!E50</f>
        <v>3834048.32</v>
      </c>
      <c r="K75" s="207">
        <v>25</v>
      </c>
      <c r="L75" s="223">
        <f>[1]MGVCL.!I50</f>
        <v>266088.94</v>
      </c>
      <c r="M75" s="239"/>
      <c r="N75" s="385"/>
    </row>
    <row r="76" spans="1:15">
      <c r="A76" s="210"/>
      <c r="B76" s="210"/>
      <c r="C76" s="386"/>
      <c r="D76" s="387"/>
      <c r="E76" s="387"/>
      <c r="F76" s="387"/>
      <c r="G76" s="388"/>
      <c r="H76" s="210"/>
      <c r="I76" s="207">
        <v>0</v>
      </c>
      <c r="J76" s="223">
        <v>0</v>
      </c>
      <c r="K76" s="207">
        <v>20</v>
      </c>
      <c r="L76" s="223">
        <v>0</v>
      </c>
      <c r="M76" s="239"/>
      <c r="N76" s="385"/>
    </row>
    <row r="77" spans="1:15" s="246" customFormat="1" ht="48.75" customHeight="1">
      <c r="A77" s="240"/>
      <c r="B77" s="240" t="s">
        <v>57</v>
      </c>
      <c r="C77" s="384" t="s">
        <v>58</v>
      </c>
      <c r="D77" s="384"/>
      <c r="E77" s="384"/>
      <c r="F77" s="384"/>
      <c r="G77" s="384"/>
      <c r="H77" s="240">
        <v>28</v>
      </c>
      <c r="I77" s="242"/>
      <c r="J77" s="243"/>
      <c r="K77" s="244">
        <v>0</v>
      </c>
      <c r="L77" s="243"/>
      <c r="M77" s="245"/>
      <c r="N77" s="231"/>
      <c r="O77" s="231"/>
    </row>
    <row r="78" spans="1:15" ht="30.75" customHeight="1">
      <c r="A78" s="210"/>
      <c r="B78" s="210" t="s">
        <v>59</v>
      </c>
      <c r="C78" s="381" t="s">
        <v>60</v>
      </c>
      <c r="D78" s="381"/>
      <c r="E78" s="381"/>
      <c r="F78" s="381"/>
      <c r="G78" s="381"/>
      <c r="H78" s="210"/>
      <c r="I78" s="207"/>
      <c r="J78" s="223"/>
      <c r="K78" s="207"/>
      <c r="L78" s="223"/>
      <c r="M78" s="222"/>
      <c r="N78" s="194"/>
    </row>
    <row r="79" spans="1:15" ht="16.5" customHeight="1">
      <c r="A79" s="210"/>
      <c r="B79" s="210"/>
      <c r="C79" s="386"/>
      <c r="D79" s="387"/>
      <c r="E79" s="387"/>
      <c r="F79" s="387"/>
      <c r="G79" s="388"/>
      <c r="H79" s="210">
        <v>24</v>
      </c>
      <c r="I79" s="207">
        <f>[1]MGVCL.!C33</f>
        <v>5669825</v>
      </c>
      <c r="J79" s="223">
        <f>[1]MGVCL.!E33</f>
        <v>40542886.079999998</v>
      </c>
      <c r="K79" s="203">
        <v>25</v>
      </c>
      <c r="L79" s="235">
        <f>[1]MGVCL.!I33+[1]MGVCL.!I10+[1]MGVCL.!I11+[1]MGVCL.!I12+[1]MGVCL.!I13+[1]MGVCL.!I14+[1]MGVCL.!I15+[1]MGVCL.!I16+[1]MGVCL.!I31+[1]MGVCL.!I32</f>
        <v>10178918.530000001</v>
      </c>
      <c r="M79" s="222"/>
      <c r="N79" s="194"/>
    </row>
    <row r="80" spans="1:15" ht="18.75" customHeight="1">
      <c r="A80" s="210"/>
      <c r="B80" s="210"/>
      <c r="C80" s="236"/>
      <c r="D80" s="237"/>
      <c r="E80" s="237"/>
      <c r="F80" s="237"/>
      <c r="G80" s="238"/>
      <c r="H80" s="210"/>
      <c r="I80" s="207"/>
      <c r="J80" s="223"/>
      <c r="K80" s="203"/>
      <c r="L80" s="223"/>
      <c r="M80" s="222"/>
      <c r="N80" s="194"/>
    </row>
    <row r="81" spans="1:15" ht="16.5" customHeight="1">
      <c r="A81" s="210"/>
      <c r="B81" s="210"/>
      <c r="C81" s="236"/>
      <c r="D81" s="237"/>
      <c r="E81" s="237"/>
      <c r="F81" s="237"/>
      <c r="G81" s="238"/>
      <c r="H81" s="210">
        <v>26</v>
      </c>
      <c r="I81" s="207"/>
      <c r="J81" s="223"/>
      <c r="K81" s="203"/>
      <c r="L81" s="223"/>
      <c r="M81" s="222"/>
      <c r="N81" s="389"/>
    </row>
    <row r="82" spans="1:15" ht="16.5" customHeight="1">
      <c r="A82" s="210"/>
      <c r="B82" s="210"/>
      <c r="C82" s="236"/>
      <c r="D82" s="237"/>
      <c r="E82" s="237"/>
      <c r="F82" s="237"/>
      <c r="G82" s="238"/>
      <c r="H82" s="210"/>
      <c r="I82" s="207"/>
      <c r="J82" s="223"/>
      <c r="K82" s="203"/>
      <c r="L82" s="223"/>
      <c r="M82" s="222"/>
      <c r="N82" s="389"/>
    </row>
    <row r="83" spans="1:15" ht="16.5" customHeight="1">
      <c r="A83" s="210"/>
      <c r="B83" s="210"/>
      <c r="C83" s="386"/>
      <c r="D83" s="387"/>
      <c r="E83" s="387"/>
      <c r="F83" s="387"/>
      <c r="G83" s="388"/>
      <c r="H83" s="210">
        <v>28</v>
      </c>
      <c r="I83" s="207">
        <f>[1]MGVCL.!C53</f>
        <v>46074624</v>
      </c>
      <c r="J83" s="223">
        <f>[1]MGVCL.!E53</f>
        <v>319735099.69</v>
      </c>
      <c r="K83" s="207"/>
      <c r="L83" s="223">
        <f>[1]MGVCL.!I53</f>
        <v>89826.14</v>
      </c>
      <c r="M83" s="239"/>
      <c r="N83" s="385"/>
    </row>
    <row r="84" spans="1:15" ht="16.5" customHeight="1">
      <c r="A84" s="210"/>
      <c r="B84" s="210"/>
      <c r="C84" s="236"/>
      <c r="D84" s="237"/>
      <c r="E84" s="237"/>
      <c r="F84" s="237"/>
      <c r="G84" s="238"/>
      <c r="H84" s="210">
        <v>28</v>
      </c>
      <c r="I84" s="247">
        <f>[1]MGVCL.!C54+[1]MGVCL.!C55</f>
        <v>47286394</v>
      </c>
      <c r="J84" s="235">
        <f>[1]MGVCL.!E54+[1]MGVCL.!E55</f>
        <v>307080081.90000004</v>
      </c>
      <c r="K84" s="247">
        <v>10</v>
      </c>
      <c r="L84" s="235">
        <f>[1]MGVCL.!I54+[1]MGVCL.!I55</f>
        <v>30637356.940000001</v>
      </c>
      <c r="M84" s="239"/>
      <c r="N84" s="385"/>
    </row>
    <row r="85" spans="1:15" ht="16.5" customHeight="1">
      <c r="A85" s="210"/>
      <c r="B85" s="210"/>
      <c r="C85" s="386"/>
      <c r="D85" s="387"/>
      <c r="E85" s="387"/>
      <c r="F85" s="387"/>
      <c r="G85" s="388"/>
      <c r="H85" s="210">
        <v>28</v>
      </c>
      <c r="I85" s="207">
        <f>[1]MGVCL.!C56</f>
        <v>22394</v>
      </c>
      <c r="J85" s="223">
        <f>[1]MGVCL.!E56</f>
        <v>213803.23</v>
      </c>
      <c r="K85" s="207">
        <v>11</v>
      </c>
      <c r="L85" s="223">
        <f>[1]MGVCL.!I56</f>
        <v>24164.720000000001</v>
      </c>
      <c r="M85" s="239"/>
      <c r="N85" s="385"/>
    </row>
    <row r="86" spans="1:15" ht="16.5" customHeight="1">
      <c r="A86" s="210"/>
      <c r="B86" s="210"/>
      <c r="C86" s="236"/>
      <c r="D86" s="237"/>
      <c r="E86" s="237"/>
      <c r="F86" s="237"/>
      <c r="G86" s="238"/>
      <c r="H86" s="210"/>
      <c r="I86" s="207">
        <f>[1]MGVCL.!C58</f>
        <v>299872</v>
      </c>
      <c r="J86" s="223">
        <f>[1]MGVCL.!E58</f>
        <v>2017904.32</v>
      </c>
      <c r="K86" s="207">
        <v>20</v>
      </c>
      <c r="L86" s="223">
        <f>[1]MGVCL.!I58</f>
        <v>415019.51</v>
      </c>
      <c r="M86" s="239"/>
      <c r="N86" s="385"/>
    </row>
    <row r="87" spans="1:15" ht="16.5" customHeight="1">
      <c r="A87" s="210"/>
      <c r="B87" s="210"/>
      <c r="C87" s="386"/>
      <c r="D87" s="387"/>
      <c r="E87" s="387"/>
      <c r="F87" s="387"/>
      <c r="G87" s="388"/>
      <c r="H87" s="210">
        <v>28</v>
      </c>
      <c r="I87" s="207">
        <f>[1]MGVCL.!C59</f>
        <v>17665014</v>
      </c>
      <c r="J87" s="223">
        <f>[1]MGVCL.!E59</f>
        <v>122624599.34</v>
      </c>
      <c r="K87" s="207">
        <v>25</v>
      </c>
      <c r="L87" s="223">
        <f>[1]MGVCL.!I59</f>
        <v>32273302.539999999</v>
      </c>
      <c r="M87" s="239"/>
      <c r="N87" s="385"/>
    </row>
    <row r="88" spans="1:15" ht="16.5" customHeight="1">
      <c r="A88" s="210"/>
      <c r="B88" s="210"/>
      <c r="C88" s="386"/>
      <c r="D88" s="387"/>
      <c r="E88" s="387"/>
      <c r="F88" s="387"/>
      <c r="G88" s="388"/>
      <c r="H88" s="210">
        <v>28</v>
      </c>
      <c r="I88" s="207"/>
      <c r="J88" s="223"/>
      <c r="K88" s="207"/>
      <c r="L88" s="223">
        <v>0</v>
      </c>
      <c r="M88" s="239"/>
      <c r="N88" s="385"/>
    </row>
    <row r="89" spans="1:15" ht="16.5" customHeight="1">
      <c r="A89" s="210"/>
      <c r="B89" s="210"/>
      <c r="C89" s="386"/>
      <c r="D89" s="387"/>
      <c r="E89" s="387"/>
      <c r="F89" s="387"/>
      <c r="G89" s="388"/>
      <c r="H89" s="210">
        <v>28</v>
      </c>
      <c r="I89" s="207"/>
      <c r="J89" s="223"/>
      <c r="K89" s="207"/>
      <c r="L89" s="223"/>
      <c r="M89" s="239"/>
      <c r="N89" s="385"/>
    </row>
    <row r="90" spans="1:15" ht="16.5" customHeight="1">
      <c r="A90" s="210"/>
      <c r="B90" s="210"/>
      <c r="C90" s="386"/>
      <c r="D90" s="387"/>
      <c r="E90" s="387"/>
      <c r="F90" s="387"/>
      <c r="G90" s="388"/>
      <c r="H90" s="210"/>
      <c r="I90" s="207"/>
      <c r="J90" s="223"/>
      <c r="K90" s="207"/>
      <c r="L90" s="223"/>
      <c r="M90" s="239"/>
      <c r="N90" s="385"/>
    </row>
    <row r="91" spans="1:15" ht="16.5" customHeight="1">
      <c r="A91" s="210"/>
      <c r="B91" s="210"/>
      <c r="C91" s="386"/>
      <c r="D91" s="387"/>
      <c r="E91" s="387"/>
      <c r="F91" s="387"/>
      <c r="G91" s="388"/>
      <c r="H91" s="210"/>
      <c r="I91" s="207"/>
      <c r="J91" s="223"/>
      <c r="K91" s="207"/>
      <c r="L91" s="223"/>
      <c r="M91" s="239"/>
      <c r="N91" s="385"/>
    </row>
    <row r="92" spans="1:15" ht="16.5" customHeight="1">
      <c r="A92" s="210"/>
      <c r="B92" s="210"/>
      <c r="C92" s="386"/>
      <c r="D92" s="387"/>
      <c r="E92" s="387"/>
      <c r="F92" s="387"/>
      <c r="G92" s="388"/>
      <c r="H92" s="211"/>
      <c r="I92" s="207">
        <f>SUM(I34:I91)</f>
        <v>754915678</v>
      </c>
      <c r="J92" s="223">
        <f>SUM(J34:J91)</f>
        <v>5032225299.4599981</v>
      </c>
      <c r="K92" s="207"/>
      <c r="L92" s="223">
        <f>SUM(L34:L91)</f>
        <v>676209846.35000002</v>
      </c>
      <c r="M92" s="208"/>
      <c r="N92" s="194"/>
    </row>
    <row r="93" spans="1:15">
      <c r="A93" s="210"/>
      <c r="B93" s="210"/>
      <c r="C93" s="210"/>
      <c r="D93" s="248"/>
      <c r="E93" s="249"/>
      <c r="F93" s="249"/>
      <c r="G93" s="250"/>
      <c r="H93" s="210"/>
      <c r="I93" s="207"/>
      <c r="J93" s="207"/>
      <c r="K93" s="207"/>
      <c r="L93" s="207"/>
      <c r="M93" s="208"/>
      <c r="N93" s="194"/>
    </row>
    <row r="94" spans="1:15" ht="27.75" customHeight="1">
      <c r="A94" s="210"/>
      <c r="B94" s="210"/>
      <c r="C94" s="381"/>
      <c r="D94" s="381"/>
      <c r="E94" s="381"/>
      <c r="F94" s="381"/>
      <c r="G94" s="381"/>
      <c r="H94" s="213" t="s">
        <v>61</v>
      </c>
      <c r="I94" s="251">
        <f>SUM(I34:I93)</f>
        <v>1509831356</v>
      </c>
      <c r="J94" s="243">
        <f>SUM(J34:J93)</f>
        <v>10064450598.919996</v>
      </c>
      <c r="K94" s="243"/>
      <c r="L94" s="243">
        <f>SUM(L34:L93)</f>
        <v>1352419692.7</v>
      </c>
      <c r="M94" s="245"/>
      <c r="N94" s="194"/>
      <c r="O94" s="252"/>
    </row>
    <row r="95" spans="1:15" s="205" customFormat="1" ht="42" customHeight="1">
      <c r="A95" s="253"/>
      <c r="B95" s="253"/>
      <c r="C95" s="383" t="s">
        <v>62</v>
      </c>
      <c r="D95" s="383"/>
      <c r="E95" s="383"/>
      <c r="F95" s="383"/>
      <c r="G95" s="383"/>
      <c r="H95" s="254"/>
      <c r="I95" s="255">
        <f>I30+I92</f>
        <v>880376606</v>
      </c>
      <c r="J95" s="223">
        <f>J30+J92</f>
        <v>5297983066.6099977</v>
      </c>
      <c r="K95" s="223"/>
      <c r="L95" s="223">
        <f>L30+L92</f>
        <v>676209846.35000002</v>
      </c>
      <c r="M95" s="222"/>
      <c r="N95" s="252"/>
      <c r="O95" s="252"/>
    </row>
    <row r="96" spans="1:15" ht="39" customHeight="1">
      <c r="A96" s="210"/>
      <c r="B96" s="210"/>
      <c r="C96" s="210"/>
      <c r="D96" s="380" t="s">
        <v>63</v>
      </c>
      <c r="E96" s="380"/>
      <c r="F96" s="380"/>
      <c r="G96" s="380"/>
      <c r="H96" s="210"/>
      <c r="I96" s="256"/>
      <c r="J96" s="218"/>
      <c r="K96" s="204"/>
      <c r="L96" s="218"/>
      <c r="M96" s="219"/>
      <c r="N96" s="252"/>
      <c r="O96" s="252"/>
    </row>
    <row r="97" spans="1:16">
      <c r="A97" s="210"/>
      <c r="B97" s="210"/>
      <c r="C97" s="384" t="s">
        <v>64</v>
      </c>
      <c r="D97" s="384"/>
      <c r="E97" s="384"/>
      <c r="F97" s="384"/>
      <c r="G97" s="384"/>
      <c r="H97" s="210"/>
      <c r="I97" s="204"/>
      <c r="J97" s="204"/>
      <c r="K97" s="204"/>
      <c r="L97" s="257">
        <f>[1]MGVCL.!I63</f>
        <v>0.05</v>
      </c>
      <c r="M97" s="258"/>
      <c r="N97" s="252"/>
    </row>
    <row r="98" spans="1:16" s="194" customFormat="1">
      <c r="A98" s="210"/>
      <c r="B98" s="210"/>
      <c r="C98" s="384" t="s">
        <v>65</v>
      </c>
      <c r="D98" s="384"/>
      <c r="E98" s="384"/>
      <c r="F98" s="384"/>
      <c r="G98" s="384"/>
      <c r="H98" s="210"/>
      <c r="I98" s="204"/>
      <c r="J98" s="204"/>
      <c r="K98" s="204"/>
      <c r="L98" s="259">
        <f>[1]MGVCL.!I64</f>
        <v>0.97</v>
      </c>
      <c r="M98" s="258"/>
    </row>
    <row r="99" spans="1:16" s="194" customFormat="1">
      <c r="A99" s="210"/>
      <c r="B99" s="210"/>
      <c r="C99" s="210"/>
      <c r="D99" s="381"/>
      <c r="E99" s="381"/>
      <c r="F99" s="381"/>
      <c r="G99" s="381"/>
      <c r="H99" s="210"/>
      <c r="I99" s="204"/>
      <c r="J99" s="204"/>
      <c r="K99" s="204"/>
      <c r="L99" s="257">
        <f>L95+L97+L98</f>
        <v>676209847.37</v>
      </c>
      <c r="M99" s="260"/>
    </row>
    <row r="100" spans="1:16" s="194" customFormat="1" ht="31.5" customHeight="1">
      <c r="A100" s="381" t="s">
        <v>8</v>
      </c>
      <c r="B100" s="381"/>
      <c r="C100" s="210" t="s">
        <v>9</v>
      </c>
      <c r="D100" s="380" t="s">
        <v>63</v>
      </c>
      <c r="E100" s="380"/>
      <c r="F100" s="380"/>
      <c r="G100" s="380"/>
      <c r="H100" s="211"/>
      <c r="I100" s="204"/>
      <c r="J100" s="204"/>
      <c r="K100" s="204"/>
      <c r="L100" s="223"/>
      <c r="M100" s="222"/>
    </row>
    <row r="101" spans="1:16" s="194" customFormat="1" ht="30" customHeight="1">
      <c r="A101" s="210"/>
      <c r="B101" s="210"/>
      <c r="C101" s="210" t="s">
        <v>11</v>
      </c>
      <c r="D101" s="380" t="s">
        <v>66</v>
      </c>
      <c r="E101" s="380"/>
      <c r="F101" s="380"/>
      <c r="G101" s="380"/>
      <c r="H101" s="211"/>
      <c r="I101" s="204"/>
      <c r="J101" s="204"/>
      <c r="K101" s="204"/>
      <c r="L101" s="223"/>
      <c r="M101" s="222"/>
    </row>
    <row r="102" spans="1:16" s="194" customFormat="1" ht="20.25" customHeight="1">
      <c r="A102" s="381" t="s">
        <v>67</v>
      </c>
      <c r="B102" s="381"/>
      <c r="C102" s="380" t="s">
        <v>68</v>
      </c>
      <c r="D102" s="380"/>
      <c r="E102" s="380"/>
      <c r="F102" s="380"/>
      <c r="G102" s="380"/>
      <c r="H102" s="211"/>
      <c r="I102" s="204"/>
      <c r="J102" s="204"/>
      <c r="K102" s="204"/>
      <c r="L102" s="223"/>
      <c r="M102" s="222"/>
    </row>
    <row r="103" spans="1:16" s="194" customFormat="1" ht="42" customHeight="1">
      <c r="A103" s="204"/>
      <c r="B103" s="204"/>
      <c r="C103" s="382" t="s">
        <v>69</v>
      </c>
      <c r="D103" s="382"/>
      <c r="E103" s="382"/>
      <c r="F103" s="382"/>
      <c r="G103" s="382"/>
      <c r="H103" s="261"/>
      <c r="I103" s="261"/>
      <c r="J103" s="261"/>
      <c r="K103" s="261"/>
      <c r="L103" s="243">
        <f>L99</f>
        <v>676209847.37</v>
      </c>
      <c r="M103" s="245"/>
      <c r="N103" s="252"/>
    </row>
    <row r="104" spans="1:16" s="194" customFormat="1" ht="27" customHeight="1">
      <c r="A104" s="204"/>
      <c r="B104" s="204"/>
      <c r="C104" s="261"/>
      <c r="D104" s="382"/>
      <c r="E104" s="382"/>
      <c r="F104" s="382"/>
      <c r="G104" s="382"/>
      <c r="H104" s="262"/>
      <c r="I104" s="256"/>
      <c r="J104" s="218"/>
      <c r="K104" s="204"/>
      <c r="L104" s="218"/>
      <c r="M104" s="196"/>
      <c r="N104" s="252"/>
      <c r="O104" s="252"/>
      <c r="P104" s="252"/>
    </row>
    <row r="105" spans="1:16" s="194" customFormat="1" ht="24" customHeight="1" thickBot="1">
      <c r="A105" s="204"/>
      <c r="B105" s="204"/>
      <c r="C105" s="352"/>
      <c r="D105" s="352"/>
      <c r="E105" s="352"/>
      <c r="F105" s="352"/>
      <c r="G105" s="352"/>
      <c r="H105" s="261"/>
      <c r="I105" s="256"/>
      <c r="J105" s="218"/>
      <c r="K105" s="204"/>
      <c r="L105" s="218"/>
      <c r="M105" s="196"/>
    </row>
    <row r="106" spans="1:16" s="194" customFormat="1" ht="18" customHeight="1">
      <c r="A106" s="353" t="s">
        <v>70</v>
      </c>
      <c r="B106" s="354"/>
      <c r="C106" s="354"/>
      <c r="D106" s="354"/>
      <c r="E106" s="354"/>
      <c r="F106" s="354"/>
      <c r="G106" s="354"/>
      <c r="H106" s="355"/>
      <c r="I106" s="356"/>
      <c r="J106" s="365"/>
      <c r="K106" s="366"/>
      <c r="L106" s="367"/>
      <c r="M106" s="264"/>
      <c r="N106" s="193"/>
    </row>
    <row r="107" spans="1:16" s="194" customFormat="1">
      <c r="A107" s="357"/>
      <c r="B107" s="358"/>
      <c r="C107" s="358"/>
      <c r="D107" s="358"/>
      <c r="E107" s="358"/>
      <c r="F107" s="358"/>
      <c r="G107" s="358"/>
      <c r="H107" s="359"/>
      <c r="I107" s="360"/>
      <c r="J107" s="368"/>
      <c r="K107" s="369"/>
      <c r="L107" s="370"/>
      <c r="M107" s="264"/>
      <c r="N107" s="193"/>
    </row>
    <row r="108" spans="1:16" s="194" customFormat="1" ht="3" customHeight="1">
      <c r="A108" s="357"/>
      <c r="B108" s="358"/>
      <c r="C108" s="358"/>
      <c r="D108" s="358"/>
      <c r="E108" s="358"/>
      <c r="F108" s="358"/>
      <c r="G108" s="358"/>
      <c r="H108" s="359"/>
      <c r="I108" s="360"/>
      <c r="J108" s="368"/>
      <c r="K108" s="369"/>
      <c r="L108" s="370"/>
      <c r="M108" s="264"/>
      <c r="N108" s="193"/>
    </row>
    <row r="109" spans="1:16" s="194" customFormat="1">
      <c r="A109" s="357"/>
      <c r="B109" s="358"/>
      <c r="C109" s="358"/>
      <c r="D109" s="358"/>
      <c r="E109" s="358"/>
      <c r="F109" s="358"/>
      <c r="G109" s="358"/>
      <c r="H109" s="359"/>
      <c r="I109" s="360"/>
      <c r="J109" s="368"/>
      <c r="K109" s="369"/>
      <c r="L109" s="370"/>
      <c r="M109" s="264"/>
      <c r="N109" s="193"/>
    </row>
    <row r="110" spans="1:16" s="194" customFormat="1" ht="26.25">
      <c r="A110" s="357"/>
      <c r="B110" s="358"/>
      <c r="C110" s="358"/>
      <c r="D110" s="358"/>
      <c r="E110" s="358"/>
      <c r="F110" s="358"/>
      <c r="G110" s="358"/>
      <c r="H110" s="359"/>
      <c r="I110" s="360"/>
      <c r="J110" s="371"/>
      <c r="K110" s="372"/>
      <c r="L110" s="373"/>
      <c r="M110" s="266"/>
      <c r="N110" s="193"/>
    </row>
    <row r="111" spans="1:16" s="194" customFormat="1" ht="20.25">
      <c r="A111" s="357"/>
      <c r="B111" s="358"/>
      <c r="C111" s="358"/>
      <c r="D111" s="358"/>
      <c r="E111" s="358"/>
      <c r="F111" s="358"/>
      <c r="G111" s="358"/>
      <c r="H111" s="359"/>
      <c r="I111" s="360"/>
      <c r="J111" s="374" t="s">
        <v>71</v>
      </c>
      <c r="K111" s="375"/>
      <c r="L111" s="376"/>
      <c r="M111" s="267"/>
      <c r="N111" s="193"/>
    </row>
    <row r="112" spans="1:16" s="194" customFormat="1" ht="26.25">
      <c r="A112" s="357"/>
      <c r="B112" s="358"/>
      <c r="C112" s="358"/>
      <c r="D112" s="358"/>
      <c r="E112" s="358"/>
      <c r="F112" s="358"/>
      <c r="G112" s="358"/>
      <c r="H112" s="359"/>
      <c r="I112" s="360"/>
      <c r="J112" s="371" t="s">
        <v>72</v>
      </c>
      <c r="K112" s="372"/>
      <c r="L112" s="373"/>
      <c r="M112" s="266"/>
      <c r="N112" s="193"/>
    </row>
    <row r="113" spans="1:14" s="194" customFormat="1" ht="27" thickBot="1">
      <c r="A113" s="361"/>
      <c r="B113" s="362"/>
      <c r="C113" s="362"/>
      <c r="D113" s="362"/>
      <c r="E113" s="362"/>
      <c r="F113" s="362"/>
      <c r="G113" s="362"/>
      <c r="H113" s="363"/>
      <c r="I113" s="364"/>
      <c r="J113" s="377" t="s">
        <v>73</v>
      </c>
      <c r="K113" s="378"/>
      <c r="L113" s="379"/>
      <c r="M113" s="266"/>
      <c r="N113" s="193"/>
    </row>
    <row r="114" spans="1:14">
      <c r="A114" s="196"/>
      <c r="B114" s="196"/>
      <c r="C114" s="196"/>
      <c r="D114" s="196"/>
      <c r="E114" s="196"/>
      <c r="F114" s="196"/>
      <c r="G114" s="196"/>
      <c r="H114" s="196"/>
      <c r="I114" s="196"/>
      <c r="J114" s="196"/>
      <c r="K114" s="196"/>
      <c r="L114" s="196"/>
      <c r="M114" s="196"/>
    </row>
    <row r="115" spans="1:14">
      <c r="A115" s="196"/>
      <c r="B115" s="196"/>
      <c r="C115" s="196"/>
      <c r="D115" s="196"/>
      <c r="E115" s="196"/>
      <c r="F115" s="196"/>
      <c r="G115" s="196"/>
      <c r="H115" s="196"/>
      <c r="I115" s="196"/>
      <c r="J115" s="196"/>
      <c r="K115" s="196"/>
      <c r="L115" s="196"/>
      <c r="M115" s="196"/>
    </row>
    <row r="116" spans="1:14">
      <c r="A116" s="196"/>
      <c r="B116" s="196"/>
      <c r="C116" s="196"/>
      <c r="D116" s="196"/>
      <c r="E116" s="196"/>
      <c r="F116" s="196"/>
      <c r="G116" s="196"/>
      <c r="H116" s="196"/>
      <c r="I116" s="196"/>
      <c r="J116" s="196"/>
      <c r="K116" s="196"/>
      <c r="L116" s="196"/>
      <c r="M116" s="196"/>
    </row>
    <row r="117" spans="1:14">
      <c r="A117" s="196"/>
      <c r="B117" s="196"/>
      <c r="C117" s="196"/>
      <c r="D117" s="196"/>
      <c r="E117" s="196"/>
      <c r="F117" s="196"/>
      <c r="G117" s="196"/>
      <c r="H117" s="196"/>
      <c r="I117" s="196"/>
      <c r="J117" s="196"/>
      <c r="K117" s="196"/>
      <c r="L117" s="196"/>
      <c r="M117" s="196"/>
    </row>
    <row r="118" spans="1:14">
      <c r="A118" s="196"/>
      <c r="B118" s="196"/>
      <c r="C118" s="196"/>
      <c r="D118" s="196"/>
      <c r="E118" s="196"/>
      <c r="F118" s="196"/>
      <c r="G118" s="196"/>
      <c r="H118" s="196"/>
      <c r="I118" s="196"/>
      <c r="J118" s="196"/>
      <c r="K118" s="196"/>
      <c r="L118" s="196"/>
      <c r="M118" s="196"/>
    </row>
    <row r="119" spans="1:14">
      <c r="A119" s="196"/>
      <c r="B119" s="196"/>
      <c r="C119" s="196"/>
      <c r="D119" s="196"/>
      <c r="E119" s="196"/>
      <c r="F119" s="196"/>
      <c r="G119" s="196"/>
      <c r="H119" s="196"/>
      <c r="I119" s="196"/>
      <c r="J119" s="196"/>
      <c r="K119" s="196"/>
      <c r="L119" s="196"/>
      <c r="M119" s="196"/>
    </row>
    <row r="120" spans="1:14">
      <c r="A120" s="196"/>
      <c r="B120" s="196"/>
      <c r="C120" s="196"/>
      <c r="D120" s="196"/>
      <c r="E120" s="196"/>
      <c r="F120" s="196"/>
      <c r="G120" s="196"/>
      <c r="H120" s="196"/>
      <c r="I120" s="196"/>
      <c r="J120" s="196"/>
      <c r="K120" s="196"/>
      <c r="L120" s="196"/>
      <c r="M120" s="196"/>
    </row>
    <row r="121" spans="1:14">
      <c r="A121" s="196"/>
      <c r="B121" s="196"/>
      <c r="C121" s="196"/>
      <c r="D121" s="196"/>
      <c r="E121" s="196"/>
      <c r="F121" s="196"/>
      <c r="G121" s="196"/>
      <c r="H121" s="196"/>
      <c r="I121" s="196"/>
      <c r="J121" s="196"/>
      <c r="K121" s="196"/>
      <c r="L121" s="196"/>
      <c r="M121" s="196"/>
    </row>
    <row r="122" spans="1:14">
      <c r="A122" s="196"/>
      <c r="B122" s="196"/>
      <c r="C122" s="196"/>
      <c r="D122" s="196"/>
      <c r="E122" s="196"/>
      <c r="F122" s="196"/>
      <c r="G122" s="196"/>
      <c r="H122" s="196"/>
      <c r="I122" s="196"/>
      <c r="J122" s="196"/>
      <c r="K122" s="196"/>
      <c r="L122" s="196"/>
      <c r="M122" s="196"/>
    </row>
    <row r="123" spans="1:14">
      <c r="A123" s="196"/>
      <c r="B123" s="196"/>
      <c r="C123" s="196"/>
      <c r="D123" s="196"/>
      <c r="E123" s="196"/>
      <c r="F123" s="196"/>
      <c r="G123" s="196"/>
      <c r="H123" s="196"/>
      <c r="I123" s="196"/>
      <c r="J123" s="196"/>
      <c r="K123" s="196"/>
      <c r="L123" s="196"/>
      <c r="M123" s="196"/>
    </row>
    <row r="143" spans="9:9">
      <c r="I143" s="205"/>
    </row>
    <row r="144" spans="9:9">
      <c r="I144" s="205"/>
    </row>
    <row r="146" spans="9:9">
      <c r="I146" s="205"/>
    </row>
    <row r="149" spans="9:9">
      <c r="I149" s="205"/>
    </row>
    <row r="152" spans="9:9">
      <c r="I152" s="205"/>
    </row>
    <row r="156" spans="9:9">
      <c r="I156" s="205"/>
    </row>
    <row r="158" spans="9:9">
      <c r="I158" s="222"/>
    </row>
    <row r="166" spans="9:9">
      <c r="I166" s="194"/>
    </row>
    <row r="168" spans="9:9">
      <c r="I168" s="252"/>
    </row>
    <row r="169" spans="9:9">
      <c r="I169" s="194"/>
    </row>
    <row r="170" spans="9:9">
      <c r="I170" s="252"/>
    </row>
    <row r="171" spans="9:9">
      <c r="I171" s="194"/>
    </row>
    <row r="172" spans="9:9">
      <c r="I172" s="194"/>
    </row>
    <row r="173" spans="9:9">
      <c r="I173" s="252"/>
    </row>
    <row r="176" spans="9:9">
      <c r="I176" s="252"/>
    </row>
  </sheetData>
  <mergeCells count="99">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78:G78"/>
    <mergeCell ref="C64:G64"/>
    <mergeCell ref="C65:G65"/>
    <mergeCell ref="C66:G66"/>
    <mergeCell ref="C67:G67"/>
    <mergeCell ref="C68:G68"/>
    <mergeCell ref="C69:G69"/>
    <mergeCell ref="C70:G70"/>
    <mergeCell ref="C75:G75"/>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95:G95"/>
    <mergeCell ref="D96:G96"/>
    <mergeCell ref="C97:G97"/>
    <mergeCell ref="D99:G99"/>
    <mergeCell ref="A100:B100"/>
    <mergeCell ref="D100:G100"/>
    <mergeCell ref="D101:G101"/>
    <mergeCell ref="A102:B102"/>
    <mergeCell ref="C102:G102"/>
    <mergeCell ref="C103:G103"/>
    <mergeCell ref="D104:G104"/>
    <mergeCell ref="C105:G105"/>
    <mergeCell ref="A106:I113"/>
    <mergeCell ref="J106:L109"/>
    <mergeCell ref="J110:L110"/>
    <mergeCell ref="J111:L111"/>
    <mergeCell ref="J112:L112"/>
    <mergeCell ref="J113:L113"/>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10.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64" activePane="bottomLeft" state="frozen"/>
      <selection pane="bottomLeft" activeCell="B10" sqref="B10:G10"/>
    </sheetView>
  </sheetViews>
  <sheetFormatPr defaultRowHeight="18"/>
  <cols>
    <col min="1" max="1" width="6.5703125" style="193" customWidth="1"/>
    <col min="2" max="2" width="7.7109375" style="193" customWidth="1"/>
    <col min="3" max="4" width="12.85546875" style="193" customWidth="1"/>
    <col min="5" max="5" width="9.7109375" style="193" customWidth="1"/>
    <col min="6" max="6" width="9.140625" style="193"/>
    <col min="7" max="7" width="16.140625" style="193" customWidth="1"/>
    <col min="8" max="8" width="14.42578125" style="193" bestFit="1" customWidth="1"/>
    <col min="9" max="9" width="21.5703125" style="193" customWidth="1"/>
    <col min="10" max="10" width="27.42578125" style="193" customWidth="1"/>
    <col min="11" max="11" width="11.85546875" style="193" customWidth="1"/>
    <col min="12" max="12" width="27.7109375" style="193" customWidth="1"/>
    <col min="13" max="13" width="12.7109375" style="193" customWidth="1"/>
    <col min="14" max="14" width="38.140625" style="193" bestFit="1" customWidth="1"/>
    <col min="15" max="15" width="46.28515625" style="194" customWidth="1"/>
    <col min="16" max="16" width="21.5703125" style="193" customWidth="1"/>
    <col min="17" max="256" width="9.140625" style="193"/>
    <col min="257" max="257" width="6.5703125" style="193" customWidth="1"/>
    <col min="258" max="258" width="7.7109375" style="193" customWidth="1"/>
    <col min="259" max="260" width="12.85546875" style="193" customWidth="1"/>
    <col min="261" max="261" width="9.7109375" style="193" customWidth="1"/>
    <col min="262" max="262" width="9.140625" style="193"/>
    <col min="263" max="263" width="16.140625" style="193" customWidth="1"/>
    <col min="264" max="264" width="14.42578125" style="193" bestFit="1" customWidth="1"/>
    <col min="265" max="265" width="28.7109375" style="193" customWidth="1"/>
    <col min="266" max="266" width="27.42578125" style="193" customWidth="1"/>
    <col min="267" max="267" width="11.85546875" style="193" customWidth="1"/>
    <col min="268" max="268" width="27.7109375" style="193" customWidth="1"/>
    <col min="269" max="269" width="12.7109375" style="193" customWidth="1"/>
    <col min="270" max="270" width="38.140625" style="193" bestFit="1" customWidth="1"/>
    <col min="271" max="271" width="46.28515625" style="193" customWidth="1"/>
    <col min="272" max="272" width="21.5703125" style="193" customWidth="1"/>
    <col min="273" max="512" width="9.140625" style="193"/>
    <col min="513" max="513" width="6.5703125" style="193" customWidth="1"/>
    <col min="514" max="514" width="7.7109375" style="193" customWidth="1"/>
    <col min="515" max="516" width="12.85546875" style="193" customWidth="1"/>
    <col min="517" max="517" width="9.7109375" style="193" customWidth="1"/>
    <col min="518" max="518" width="9.140625" style="193"/>
    <col min="519" max="519" width="16.140625" style="193" customWidth="1"/>
    <col min="520" max="520" width="14.42578125" style="193" bestFit="1" customWidth="1"/>
    <col min="521" max="521" width="28.7109375" style="193" customWidth="1"/>
    <col min="522" max="522" width="27.42578125" style="193" customWidth="1"/>
    <col min="523" max="523" width="11.85546875" style="193" customWidth="1"/>
    <col min="524" max="524" width="27.7109375" style="193" customWidth="1"/>
    <col min="525" max="525" width="12.7109375" style="193" customWidth="1"/>
    <col min="526" max="526" width="38.140625" style="193" bestFit="1" customWidth="1"/>
    <col min="527" max="527" width="46.28515625" style="193" customWidth="1"/>
    <col min="528" max="528" width="21.5703125" style="193" customWidth="1"/>
    <col min="529" max="768" width="9.140625" style="193"/>
    <col min="769" max="769" width="6.5703125" style="193" customWidth="1"/>
    <col min="770" max="770" width="7.7109375" style="193" customWidth="1"/>
    <col min="771" max="772" width="12.85546875" style="193" customWidth="1"/>
    <col min="773" max="773" width="9.7109375" style="193" customWidth="1"/>
    <col min="774" max="774" width="9.140625" style="193"/>
    <col min="775" max="775" width="16.140625" style="193" customWidth="1"/>
    <col min="776" max="776" width="14.42578125" style="193" bestFit="1" customWidth="1"/>
    <col min="777" max="777" width="28.7109375" style="193" customWidth="1"/>
    <col min="778" max="778" width="27.42578125" style="193" customWidth="1"/>
    <col min="779" max="779" width="11.85546875" style="193" customWidth="1"/>
    <col min="780" max="780" width="27.7109375" style="193" customWidth="1"/>
    <col min="781" max="781" width="12.7109375" style="193" customWidth="1"/>
    <col min="782" max="782" width="38.140625" style="193" bestFit="1" customWidth="1"/>
    <col min="783" max="783" width="46.28515625" style="193" customWidth="1"/>
    <col min="784" max="784" width="21.5703125" style="193" customWidth="1"/>
    <col min="785" max="1024" width="9.140625" style="193"/>
    <col min="1025" max="1025" width="6.5703125" style="193" customWidth="1"/>
    <col min="1026" max="1026" width="7.7109375" style="193" customWidth="1"/>
    <col min="1027" max="1028" width="12.85546875" style="193" customWidth="1"/>
    <col min="1029" max="1029" width="9.7109375" style="193" customWidth="1"/>
    <col min="1030" max="1030" width="9.140625" style="193"/>
    <col min="1031" max="1031" width="16.140625" style="193" customWidth="1"/>
    <col min="1032" max="1032" width="14.42578125" style="193" bestFit="1" customWidth="1"/>
    <col min="1033" max="1033" width="28.7109375" style="193" customWidth="1"/>
    <col min="1034" max="1034" width="27.42578125" style="193" customWidth="1"/>
    <col min="1035" max="1035" width="11.85546875" style="193" customWidth="1"/>
    <col min="1036" max="1036" width="27.7109375" style="193" customWidth="1"/>
    <col min="1037" max="1037" width="12.7109375" style="193" customWidth="1"/>
    <col min="1038" max="1038" width="38.140625" style="193" bestFit="1" customWidth="1"/>
    <col min="1039" max="1039" width="46.28515625" style="193" customWidth="1"/>
    <col min="1040" max="1040" width="21.5703125" style="193" customWidth="1"/>
    <col min="1041" max="1280" width="9.140625" style="193"/>
    <col min="1281" max="1281" width="6.5703125" style="193" customWidth="1"/>
    <col min="1282" max="1282" width="7.7109375" style="193" customWidth="1"/>
    <col min="1283" max="1284" width="12.85546875" style="193" customWidth="1"/>
    <col min="1285" max="1285" width="9.7109375" style="193" customWidth="1"/>
    <col min="1286" max="1286" width="9.140625" style="193"/>
    <col min="1287" max="1287" width="16.140625" style="193" customWidth="1"/>
    <col min="1288" max="1288" width="14.42578125" style="193" bestFit="1" customWidth="1"/>
    <col min="1289" max="1289" width="28.7109375" style="193" customWidth="1"/>
    <col min="1290" max="1290" width="27.42578125" style="193" customWidth="1"/>
    <col min="1291" max="1291" width="11.85546875" style="193" customWidth="1"/>
    <col min="1292" max="1292" width="27.7109375" style="193" customWidth="1"/>
    <col min="1293" max="1293" width="12.7109375" style="193" customWidth="1"/>
    <col min="1294" max="1294" width="38.140625" style="193" bestFit="1" customWidth="1"/>
    <col min="1295" max="1295" width="46.28515625" style="193" customWidth="1"/>
    <col min="1296" max="1296" width="21.5703125" style="193" customWidth="1"/>
    <col min="1297" max="1536" width="9.140625" style="193"/>
    <col min="1537" max="1537" width="6.5703125" style="193" customWidth="1"/>
    <col min="1538" max="1538" width="7.7109375" style="193" customWidth="1"/>
    <col min="1539" max="1540" width="12.85546875" style="193" customWidth="1"/>
    <col min="1541" max="1541" width="9.7109375" style="193" customWidth="1"/>
    <col min="1542" max="1542" width="9.140625" style="193"/>
    <col min="1543" max="1543" width="16.140625" style="193" customWidth="1"/>
    <col min="1544" max="1544" width="14.42578125" style="193" bestFit="1" customWidth="1"/>
    <col min="1545" max="1545" width="28.7109375" style="193" customWidth="1"/>
    <col min="1546" max="1546" width="27.42578125" style="193" customWidth="1"/>
    <col min="1547" max="1547" width="11.85546875" style="193" customWidth="1"/>
    <col min="1548" max="1548" width="27.7109375" style="193" customWidth="1"/>
    <col min="1549" max="1549" width="12.7109375" style="193" customWidth="1"/>
    <col min="1550" max="1550" width="38.140625" style="193" bestFit="1" customWidth="1"/>
    <col min="1551" max="1551" width="46.28515625" style="193" customWidth="1"/>
    <col min="1552" max="1552" width="21.5703125" style="193" customWidth="1"/>
    <col min="1553" max="1792" width="9.140625" style="193"/>
    <col min="1793" max="1793" width="6.5703125" style="193" customWidth="1"/>
    <col min="1794" max="1794" width="7.7109375" style="193" customWidth="1"/>
    <col min="1795" max="1796" width="12.85546875" style="193" customWidth="1"/>
    <col min="1797" max="1797" width="9.7109375" style="193" customWidth="1"/>
    <col min="1798" max="1798" width="9.140625" style="193"/>
    <col min="1799" max="1799" width="16.140625" style="193" customWidth="1"/>
    <col min="1800" max="1800" width="14.42578125" style="193" bestFit="1" customWidth="1"/>
    <col min="1801" max="1801" width="28.7109375" style="193" customWidth="1"/>
    <col min="1802" max="1802" width="27.42578125" style="193" customWidth="1"/>
    <col min="1803" max="1803" width="11.85546875" style="193" customWidth="1"/>
    <col min="1804" max="1804" width="27.7109375" style="193" customWidth="1"/>
    <col min="1805" max="1805" width="12.7109375" style="193" customWidth="1"/>
    <col min="1806" max="1806" width="38.140625" style="193" bestFit="1" customWidth="1"/>
    <col min="1807" max="1807" width="46.28515625" style="193" customWidth="1"/>
    <col min="1808" max="1808" width="21.5703125" style="193" customWidth="1"/>
    <col min="1809" max="2048" width="9.140625" style="193"/>
    <col min="2049" max="2049" width="6.5703125" style="193" customWidth="1"/>
    <col min="2050" max="2050" width="7.7109375" style="193" customWidth="1"/>
    <col min="2051" max="2052" width="12.85546875" style="193" customWidth="1"/>
    <col min="2053" max="2053" width="9.7109375" style="193" customWidth="1"/>
    <col min="2054" max="2054" width="9.140625" style="193"/>
    <col min="2055" max="2055" width="16.140625" style="193" customWidth="1"/>
    <col min="2056" max="2056" width="14.42578125" style="193" bestFit="1" customWidth="1"/>
    <col min="2057" max="2057" width="28.7109375" style="193" customWidth="1"/>
    <col min="2058" max="2058" width="27.42578125" style="193" customWidth="1"/>
    <col min="2059" max="2059" width="11.85546875" style="193" customWidth="1"/>
    <col min="2060" max="2060" width="27.7109375" style="193" customWidth="1"/>
    <col min="2061" max="2061" width="12.7109375" style="193" customWidth="1"/>
    <col min="2062" max="2062" width="38.140625" style="193" bestFit="1" customWidth="1"/>
    <col min="2063" max="2063" width="46.28515625" style="193" customWidth="1"/>
    <col min="2064" max="2064" width="21.5703125" style="193" customWidth="1"/>
    <col min="2065" max="2304" width="9.140625" style="193"/>
    <col min="2305" max="2305" width="6.5703125" style="193" customWidth="1"/>
    <col min="2306" max="2306" width="7.7109375" style="193" customWidth="1"/>
    <col min="2307" max="2308" width="12.85546875" style="193" customWidth="1"/>
    <col min="2309" max="2309" width="9.7109375" style="193" customWidth="1"/>
    <col min="2310" max="2310" width="9.140625" style="193"/>
    <col min="2311" max="2311" width="16.140625" style="193" customWidth="1"/>
    <col min="2312" max="2312" width="14.42578125" style="193" bestFit="1" customWidth="1"/>
    <col min="2313" max="2313" width="28.7109375" style="193" customWidth="1"/>
    <col min="2314" max="2314" width="27.42578125" style="193" customWidth="1"/>
    <col min="2315" max="2315" width="11.85546875" style="193" customWidth="1"/>
    <col min="2316" max="2316" width="27.7109375" style="193" customWidth="1"/>
    <col min="2317" max="2317" width="12.7109375" style="193" customWidth="1"/>
    <col min="2318" max="2318" width="38.140625" style="193" bestFit="1" customWidth="1"/>
    <col min="2319" max="2319" width="46.28515625" style="193" customWidth="1"/>
    <col min="2320" max="2320" width="21.5703125" style="193" customWidth="1"/>
    <col min="2321" max="2560" width="9.140625" style="193"/>
    <col min="2561" max="2561" width="6.5703125" style="193" customWidth="1"/>
    <col min="2562" max="2562" width="7.7109375" style="193" customWidth="1"/>
    <col min="2563" max="2564" width="12.85546875" style="193" customWidth="1"/>
    <col min="2565" max="2565" width="9.7109375" style="193" customWidth="1"/>
    <col min="2566" max="2566" width="9.140625" style="193"/>
    <col min="2567" max="2567" width="16.140625" style="193" customWidth="1"/>
    <col min="2568" max="2568" width="14.42578125" style="193" bestFit="1" customWidth="1"/>
    <col min="2569" max="2569" width="28.7109375" style="193" customWidth="1"/>
    <col min="2570" max="2570" width="27.42578125" style="193" customWidth="1"/>
    <col min="2571" max="2571" width="11.85546875" style="193" customWidth="1"/>
    <col min="2572" max="2572" width="27.7109375" style="193" customWidth="1"/>
    <col min="2573" max="2573" width="12.7109375" style="193" customWidth="1"/>
    <col min="2574" max="2574" width="38.140625" style="193" bestFit="1" customWidth="1"/>
    <col min="2575" max="2575" width="46.28515625" style="193" customWidth="1"/>
    <col min="2576" max="2576" width="21.5703125" style="193" customWidth="1"/>
    <col min="2577" max="2816" width="9.140625" style="193"/>
    <col min="2817" max="2817" width="6.5703125" style="193" customWidth="1"/>
    <col min="2818" max="2818" width="7.7109375" style="193" customWidth="1"/>
    <col min="2819" max="2820" width="12.85546875" style="193" customWidth="1"/>
    <col min="2821" max="2821" width="9.7109375" style="193" customWidth="1"/>
    <col min="2822" max="2822" width="9.140625" style="193"/>
    <col min="2823" max="2823" width="16.140625" style="193" customWidth="1"/>
    <col min="2824" max="2824" width="14.42578125" style="193" bestFit="1" customWidth="1"/>
    <col min="2825" max="2825" width="28.7109375" style="193" customWidth="1"/>
    <col min="2826" max="2826" width="27.42578125" style="193" customWidth="1"/>
    <col min="2827" max="2827" width="11.85546875" style="193" customWidth="1"/>
    <col min="2828" max="2828" width="27.7109375" style="193" customWidth="1"/>
    <col min="2829" max="2829" width="12.7109375" style="193" customWidth="1"/>
    <col min="2830" max="2830" width="38.140625" style="193" bestFit="1" customWidth="1"/>
    <col min="2831" max="2831" width="46.28515625" style="193" customWidth="1"/>
    <col min="2832" max="2832" width="21.5703125" style="193" customWidth="1"/>
    <col min="2833" max="3072" width="9.140625" style="193"/>
    <col min="3073" max="3073" width="6.5703125" style="193" customWidth="1"/>
    <col min="3074" max="3074" width="7.7109375" style="193" customWidth="1"/>
    <col min="3075" max="3076" width="12.85546875" style="193" customWidth="1"/>
    <col min="3077" max="3077" width="9.7109375" style="193" customWidth="1"/>
    <col min="3078" max="3078" width="9.140625" style="193"/>
    <col min="3079" max="3079" width="16.140625" style="193" customWidth="1"/>
    <col min="3080" max="3080" width="14.42578125" style="193" bestFit="1" customWidth="1"/>
    <col min="3081" max="3081" width="28.7109375" style="193" customWidth="1"/>
    <col min="3082" max="3082" width="27.42578125" style="193" customWidth="1"/>
    <col min="3083" max="3083" width="11.85546875" style="193" customWidth="1"/>
    <col min="3084" max="3084" width="27.7109375" style="193" customWidth="1"/>
    <col min="3085" max="3085" width="12.7109375" style="193" customWidth="1"/>
    <col min="3086" max="3086" width="38.140625" style="193" bestFit="1" customWidth="1"/>
    <col min="3087" max="3087" width="46.28515625" style="193" customWidth="1"/>
    <col min="3088" max="3088" width="21.5703125" style="193" customWidth="1"/>
    <col min="3089" max="3328" width="9.140625" style="193"/>
    <col min="3329" max="3329" width="6.5703125" style="193" customWidth="1"/>
    <col min="3330" max="3330" width="7.7109375" style="193" customWidth="1"/>
    <col min="3331" max="3332" width="12.85546875" style="193" customWidth="1"/>
    <col min="3333" max="3333" width="9.7109375" style="193" customWidth="1"/>
    <col min="3334" max="3334" width="9.140625" style="193"/>
    <col min="3335" max="3335" width="16.140625" style="193" customWidth="1"/>
    <col min="3336" max="3336" width="14.42578125" style="193" bestFit="1" customWidth="1"/>
    <col min="3337" max="3337" width="28.7109375" style="193" customWidth="1"/>
    <col min="3338" max="3338" width="27.42578125" style="193" customWidth="1"/>
    <col min="3339" max="3339" width="11.85546875" style="193" customWidth="1"/>
    <col min="3340" max="3340" width="27.7109375" style="193" customWidth="1"/>
    <col min="3341" max="3341" width="12.7109375" style="193" customWidth="1"/>
    <col min="3342" max="3342" width="38.140625" style="193" bestFit="1" customWidth="1"/>
    <col min="3343" max="3343" width="46.28515625" style="193" customWidth="1"/>
    <col min="3344" max="3344" width="21.5703125" style="193" customWidth="1"/>
    <col min="3345" max="3584" width="9.140625" style="193"/>
    <col min="3585" max="3585" width="6.5703125" style="193" customWidth="1"/>
    <col min="3586" max="3586" width="7.7109375" style="193" customWidth="1"/>
    <col min="3587" max="3588" width="12.85546875" style="193" customWidth="1"/>
    <col min="3589" max="3589" width="9.7109375" style="193" customWidth="1"/>
    <col min="3590" max="3590" width="9.140625" style="193"/>
    <col min="3591" max="3591" width="16.140625" style="193" customWidth="1"/>
    <col min="3592" max="3592" width="14.42578125" style="193" bestFit="1" customWidth="1"/>
    <col min="3593" max="3593" width="28.7109375" style="193" customWidth="1"/>
    <col min="3594" max="3594" width="27.42578125" style="193" customWidth="1"/>
    <col min="3595" max="3595" width="11.85546875" style="193" customWidth="1"/>
    <col min="3596" max="3596" width="27.7109375" style="193" customWidth="1"/>
    <col min="3597" max="3597" width="12.7109375" style="193" customWidth="1"/>
    <col min="3598" max="3598" width="38.140625" style="193" bestFit="1" customWidth="1"/>
    <col min="3599" max="3599" width="46.28515625" style="193" customWidth="1"/>
    <col min="3600" max="3600" width="21.5703125" style="193" customWidth="1"/>
    <col min="3601" max="3840" width="9.140625" style="193"/>
    <col min="3841" max="3841" width="6.5703125" style="193" customWidth="1"/>
    <col min="3842" max="3842" width="7.7109375" style="193" customWidth="1"/>
    <col min="3843" max="3844" width="12.85546875" style="193" customWidth="1"/>
    <col min="3845" max="3845" width="9.7109375" style="193" customWidth="1"/>
    <col min="3846" max="3846" width="9.140625" style="193"/>
    <col min="3847" max="3847" width="16.140625" style="193" customWidth="1"/>
    <col min="3848" max="3848" width="14.42578125" style="193" bestFit="1" customWidth="1"/>
    <col min="3849" max="3849" width="28.7109375" style="193" customWidth="1"/>
    <col min="3850" max="3850" width="27.42578125" style="193" customWidth="1"/>
    <col min="3851" max="3851" width="11.85546875" style="193" customWidth="1"/>
    <col min="3852" max="3852" width="27.7109375" style="193" customWidth="1"/>
    <col min="3853" max="3853" width="12.7109375" style="193" customWidth="1"/>
    <col min="3854" max="3854" width="38.140625" style="193" bestFit="1" customWidth="1"/>
    <col min="3855" max="3855" width="46.28515625" style="193" customWidth="1"/>
    <col min="3856" max="3856" width="21.5703125" style="193" customWidth="1"/>
    <col min="3857" max="4096" width="9.140625" style="193"/>
    <col min="4097" max="4097" width="6.5703125" style="193" customWidth="1"/>
    <col min="4098" max="4098" width="7.7109375" style="193" customWidth="1"/>
    <col min="4099" max="4100" width="12.85546875" style="193" customWidth="1"/>
    <col min="4101" max="4101" width="9.7109375" style="193" customWidth="1"/>
    <col min="4102" max="4102" width="9.140625" style="193"/>
    <col min="4103" max="4103" width="16.140625" style="193" customWidth="1"/>
    <col min="4104" max="4104" width="14.42578125" style="193" bestFit="1" customWidth="1"/>
    <col min="4105" max="4105" width="28.7109375" style="193" customWidth="1"/>
    <col min="4106" max="4106" width="27.42578125" style="193" customWidth="1"/>
    <col min="4107" max="4107" width="11.85546875" style="193" customWidth="1"/>
    <col min="4108" max="4108" width="27.7109375" style="193" customWidth="1"/>
    <col min="4109" max="4109" width="12.7109375" style="193" customWidth="1"/>
    <col min="4110" max="4110" width="38.140625" style="193" bestFit="1" customWidth="1"/>
    <col min="4111" max="4111" width="46.28515625" style="193" customWidth="1"/>
    <col min="4112" max="4112" width="21.5703125" style="193" customWidth="1"/>
    <col min="4113" max="4352" width="9.140625" style="193"/>
    <col min="4353" max="4353" width="6.5703125" style="193" customWidth="1"/>
    <col min="4354" max="4354" width="7.7109375" style="193" customWidth="1"/>
    <col min="4355" max="4356" width="12.85546875" style="193" customWidth="1"/>
    <col min="4357" max="4357" width="9.7109375" style="193" customWidth="1"/>
    <col min="4358" max="4358" width="9.140625" style="193"/>
    <col min="4359" max="4359" width="16.140625" style="193" customWidth="1"/>
    <col min="4360" max="4360" width="14.42578125" style="193" bestFit="1" customWidth="1"/>
    <col min="4361" max="4361" width="28.7109375" style="193" customWidth="1"/>
    <col min="4362" max="4362" width="27.42578125" style="193" customWidth="1"/>
    <col min="4363" max="4363" width="11.85546875" style="193" customWidth="1"/>
    <col min="4364" max="4364" width="27.7109375" style="193" customWidth="1"/>
    <col min="4365" max="4365" width="12.7109375" style="193" customWidth="1"/>
    <col min="4366" max="4366" width="38.140625" style="193" bestFit="1" customWidth="1"/>
    <col min="4367" max="4367" width="46.28515625" style="193" customWidth="1"/>
    <col min="4368" max="4368" width="21.5703125" style="193" customWidth="1"/>
    <col min="4369" max="4608" width="9.140625" style="193"/>
    <col min="4609" max="4609" width="6.5703125" style="193" customWidth="1"/>
    <col min="4610" max="4610" width="7.7109375" style="193" customWidth="1"/>
    <col min="4611" max="4612" width="12.85546875" style="193" customWidth="1"/>
    <col min="4613" max="4613" width="9.7109375" style="193" customWidth="1"/>
    <col min="4614" max="4614" width="9.140625" style="193"/>
    <col min="4615" max="4615" width="16.140625" style="193" customWidth="1"/>
    <col min="4616" max="4616" width="14.42578125" style="193" bestFit="1" customWidth="1"/>
    <col min="4617" max="4617" width="28.7109375" style="193" customWidth="1"/>
    <col min="4618" max="4618" width="27.42578125" style="193" customWidth="1"/>
    <col min="4619" max="4619" width="11.85546875" style="193" customWidth="1"/>
    <col min="4620" max="4620" width="27.7109375" style="193" customWidth="1"/>
    <col min="4621" max="4621" width="12.7109375" style="193" customWidth="1"/>
    <col min="4622" max="4622" width="38.140625" style="193" bestFit="1" customWidth="1"/>
    <col min="4623" max="4623" width="46.28515625" style="193" customWidth="1"/>
    <col min="4624" max="4624" width="21.5703125" style="193" customWidth="1"/>
    <col min="4625" max="4864" width="9.140625" style="193"/>
    <col min="4865" max="4865" width="6.5703125" style="193" customWidth="1"/>
    <col min="4866" max="4866" width="7.7109375" style="193" customWidth="1"/>
    <col min="4867" max="4868" width="12.85546875" style="193" customWidth="1"/>
    <col min="4869" max="4869" width="9.7109375" style="193" customWidth="1"/>
    <col min="4870" max="4870" width="9.140625" style="193"/>
    <col min="4871" max="4871" width="16.140625" style="193" customWidth="1"/>
    <col min="4872" max="4872" width="14.42578125" style="193" bestFit="1" customWidth="1"/>
    <col min="4873" max="4873" width="28.7109375" style="193" customWidth="1"/>
    <col min="4874" max="4874" width="27.42578125" style="193" customWidth="1"/>
    <col min="4875" max="4875" width="11.85546875" style="193" customWidth="1"/>
    <col min="4876" max="4876" width="27.7109375" style="193" customWidth="1"/>
    <col min="4877" max="4877" width="12.7109375" style="193" customWidth="1"/>
    <col min="4878" max="4878" width="38.140625" style="193" bestFit="1" customWidth="1"/>
    <col min="4879" max="4879" width="46.28515625" style="193" customWidth="1"/>
    <col min="4880" max="4880" width="21.5703125" style="193" customWidth="1"/>
    <col min="4881" max="5120" width="9.140625" style="193"/>
    <col min="5121" max="5121" width="6.5703125" style="193" customWidth="1"/>
    <col min="5122" max="5122" width="7.7109375" style="193" customWidth="1"/>
    <col min="5123" max="5124" width="12.85546875" style="193" customWidth="1"/>
    <col min="5125" max="5125" width="9.7109375" style="193" customWidth="1"/>
    <col min="5126" max="5126" width="9.140625" style="193"/>
    <col min="5127" max="5127" width="16.140625" style="193" customWidth="1"/>
    <col min="5128" max="5128" width="14.42578125" style="193" bestFit="1" customWidth="1"/>
    <col min="5129" max="5129" width="28.7109375" style="193" customWidth="1"/>
    <col min="5130" max="5130" width="27.42578125" style="193" customWidth="1"/>
    <col min="5131" max="5131" width="11.85546875" style="193" customWidth="1"/>
    <col min="5132" max="5132" width="27.7109375" style="193" customWidth="1"/>
    <col min="5133" max="5133" width="12.7109375" style="193" customWidth="1"/>
    <col min="5134" max="5134" width="38.140625" style="193" bestFit="1" customWidth="1"/>
    <col min="5135" max="5135" width="46.28515625" style="193" customWidth="1"/>
    <col min="5136" max="5136" width="21.5703125" style="193" customWidth="1"/>
    <col min="5137" max="5376" width="9.140625" style="193"/>
    <col min="5377" max="5377" width="6.5703125" style="193" customWidth="1"/>
    <col min="5378" max="5378" width="7.7109375" style="193" customWidth="1"/>
    <col min="5379" max="5380" width="12.85546875" style="193" customWidth="1"/>
    <col min="5381" max="5381" width="9.7109375" style="193" customWidth="1"/>
    <col min="5382" max="5382" width="9.140625" style="193"/>
    <col min="5383" max="5383" width="16.140625" style="193" customWidth="1"/>
    <col min="5384" max="5384" width="14.42578125" style="193" bestFit="1" customWidth="1"/>
    <col min="5385" max="5385" width="28.7109375" style="193" customWidth="1"/>
    <col min="5386" max="5386" width="27.42578125" style="193" customWidth="1"/>
    <col min="5387" max="5387" width="11.85546875" style="193" customWidth="1"/>
    <col min="5388" max="5388" width="27.7109375" style="193" customWidth="1"/>
    <col min="5389" max="5389" width="12.7109375" style="193" customWidth="1"/>
    <col min="5390" max="5390" width="38.140625" style="193" bestFit="1" customWidth="1"/>
    <col min="5391" max="5391" width="46.28515625" style="193" customWidth="1"/>
    <col min="5392" max="5392" width="21.5703125" style="193" customWidth="1"/>
    <col min="5393" max="5632" width="9.140625" style="193"/>
    <col min="5633" max="5633" width="6.5703125" style="193" customWidth="1"/>
    <col min="5634" max="5634" width="7.7109375" style="193" customWidth="1"/>
    <col min="5635" max="5636" width="12.85546875" style="193" customWidth="1"/>
    <col min="5637" max="5637" width="9.7109375" style="193" customWidth="1"/>
    <col min="5638" max="5638" width="9.140625" style="193"/>
    <col min="5639" max="5639" width="16.140625" style="193" customWidth="1"/>
    <col min="5640" max="5640" width="14.42578125" style="193" bestFit="1" customWidth="1"/>
    <col min="5641" max="5641" width="28.7109375" style="193" customWidth="1"/>
    <col min="5642" max="5642" width="27.42578125" style="193" customWidth="1"/>
    <col min="5643" max="5643" width="11.85546875" style="193" customWidth="1"/>
    <col min="5644" max="5644" width="27.7109375" style="193" customWidth="1"/>
    <col min="5645" max="5645" width="12.7109375" style="193" customWidth="1"/>
    <col min="5646" max="5646" width="38.140625" style="193" bestFit="1" customWidth="1"/>
    <col min="5647" max="5647" width="46.28515625" style="193" customWidth="1"/>
    <col min="5648" max="5648" width="21.5703125" style="193" customWidth="1"/>
    <col min="5649" max="5888" width="9.140625" style="193"/>
    <col min="5889" max="5889" width="6.5703125" style="193" customWidth="1"/>
    <col min="5890" max="5890" width="7.7109375" style="193" customWidth="1"/>
    <col min="5891" max="5892" width="12.85546875" style="193" customWidth="1"/>
    <col min="5893" max="5893" width="9.7109375" style="193" customWidth="1"/>
    <col min="5894" max="5894" width="9.140625" style="193"/>
    <col min="5895" max="5895" width="16.140625" style="193" customWidth="1"/>
    <col min="5896" max="5896" width="14.42578125" style="193" bestFit="1" customWidth="1"/>
    <col min="5897" max="5897" width="28.7109375" style="193" customWidth="1"/>
    <col min="5898" max="5898" width="27.42578125" style="193" customWidth="1"/>
    <col min="5899" max="5899" width="11.85546875" style="193" customWidth="1"/>
    <col min="5900" max="5900" width="27.7109375" style="193" customWidth="1"/>
    <col min="5901" max="5901" width="12.7109375" style="193" customWidth="1"/>
    <col min="5902" max="5902" width="38.140625" style="193" bestFit="1" customWidth="1"/>
    <col min="5903" max="5903" width="46.28515625" style="193" customWidth="1"/>
    <col min="5904" max="5904" width="21.5703125" style="193" customWidth="1"/>
    <col min="5905" max="6144" width="9.140625" style="193"/>
    <col min="6145" max="6145" width="6.5703125" style="193" customWidth="1"/>
    <col min="6146" max="6146" width="7.7109375" style="193" customWidth="1"/>
    <col min="6147" max="6148" width="12.85546875" style="193" customWidth="1"/>
    <col min="6149" max="6149" width="9.7109375" style="193" customWidth="1"/>
    <col min="6150" max="6150" width="9.140625" style="193"/>
    <col min="6151" max="6151" width="16.140625" style="193" customWidth="1"/>
    <col min="6152" max="6152" width="14.42578125" style="193" bestFit="1" customWidth="1"/>
    <col min="6153" max="6153" width="28.7109375" style="193" customWidth="1"/>
    <col min="6154" max="6154" width="27.42578125" style="193" customWidth="1"/>
    <col min="6155" max="6155" width="11.85546875" style="193" customWidth="1"/>
    <col min="6156" max="6156" width="27.7109375" style="193" customWidth="1"/>
    <col min="6157" max="6157" width="12.7109375" style="193" customWidth="1"/>
    <col min="6158" max="6158" width="38.140625" style="193" bestFit="1" customWidth="1"/>
    <col min="6159" max="6159" width="46.28515625" style="193" customWidth="1"/>
    <col min="6160" max="6160" width="21.5703125" style="193" customWidth="1"/>
    <col min="6161" max="6400" width="9.140625" style="193"/>
    <col min="6401" max="6401" width="6.5703125" style="193" customWidth="1"/>
    <col min="6402" max="6402" width="7.7109375" style="193" customWidth="1"/>
    <col min="6403" max="6404" width="12.85546875" style="193" customWidth="1"/>
    <col min="6405" max="6405" width="9.7109375" style="193" customWidth="1"/>
    <col min="6406" max="6406" width="9.140625" style="193"/>
    <col min="6407" max="6407" width="16.140625" style="193" customWidth="1"/>
    <col min="6408" max="6408" width="14.42578125" style="193" bestFit="1" customWidth="1"/>
    <col min="6409" max="6409" width="28.7109375" style="193" customWidth="1"/>
    <col min="6410" max="6410" width="27.42578125" style="193" customWidth="1"/>
    <col min="6411" max="6411" width="11.85546875" style="193" customWidth="1"/>
    <col min="6412" max="6412" width="27.7109375" style="193" customWidth="1"/>
    <col min="6413" max="6413" width="12.7109375" style="193" customWidth="1"/>
    <col min="6414" max="6414" width="38.140625" style="193" bestFit="1" customWidth="1"/>
    <col min="6415" max="6415" width="46.28515625" style="193" customWidth="1"/>
    <col min="6416" max="6416" width="21.5703125" style="193" customWidth="1"/>
    <col min="6417" max="6656" width="9.140625" style="193"/>
    <col min="6657" max="6657" width="6.5703125" style="193" customWidth="1"/>
    <col min="6658" max="6658" width="7.7109375" style="193" customWidth="1"/>
    <col min="6659" max="6660" width="12.85546875" style="193" customWidth="1"/>
    <col min="6661" max="6661" width="9.7109375" style="193" customWidth="1"/>
    <col min="6662" max="6662" width="9.140625" style="193"/>
    <col min="6663" max="6663" width="16.140625" style="193" customWidth="1"/>
    <col min="6664" max="6664" width="14.42578125" style="193" bestFit="1" customWidth="1"/>
    <col min="6665" max="6665" width="28.7109375" style="193" customWidth="1"/>
    <col min="6666" max="6666" width="27.42578125" style="193" customWidth="1"/>
    <col min="6667" max="6667" width="11.85546875" style="193" customWidth="1"/>
    <col min="6668" max="6668" width="27.7109375" style="193" customWidth="1"/>
    <col min="6669" max="6669" width="12.7109375" style="193" customWidth="1"/>
    <col min="6670" max="6670" width="38.140625" style="193" bestFit="1" customWidth="1"/>
    <col min="6671" max="6671" width="46.28515625" style="193" customWidth="1"/>
    <col min="6672" max="6672" width="21.5703125" style="193" customWidth="1"/>
    <col min="6673" max="6912" width="9.140625" style="193"/>
    <col min="6913" max="6913" width="6.5703125" style="193" customWidth="1"/>
    <col min="6914" max="6914" width="7.7109375" style="193" customWidth="1"/>
    <col min="6915" max="6916" width="12.85546875" style="193" customWidth="1"/>
    <col min="6917" max="6917" width="9.7109375" style="193" customWidth="1"/>
    <col min="6918" max="6918" width="9.140625" style="193"/>
    <col min="6919" max="6919" width="16.140625" style="193" customWidth="1"/>
    <col min="6920" max="6920" width="14.42578125" style="193" bestFit="1" customWidth="1"/>
    <col min="6921" max="6921" width="28.7109375" style="193" customWidth="1"/>
    <col min="6922" max="6922" width="27.42578125" style="193" customWidth="1"/>
    <col min="6923" max="6923" width="11.85546875" style="193" customWidth="1"/>
    <col min="6924" max="6924" width="27.7109375" style="193" customWidth="1"/>
    <col min="6925" max="6925" width="12.7109375" style="193" customWidth="1"/>
    <col min="6926" max="6926" width="38.140625" style="193" bestFit="1" customWidth="1"/>
    <col min="6927" max="6927" width="46.28515625" style="193" customWidth="1"/>
    <col min="6928" max="6928" width="21.5703125" style="193" customWidth="1"/>
    <col min="6929" max="7168" width="9.140625" style="193"/>
    <col min="7169" max="7169" width="6.5703125" style="193" customWidth="1"/>
    <col min="7170" max="7170" width="7.7109375" style="193" customWidth="1"/>
    <col min="7171" max="7172" width="12.85546875" style="193" customWidth="1"/>
    <col min="7173" max="7173" width="9.7109375" style="193" customWidth="1"/>
    <col min="7174" max="7174" width="9.140625" style="193"/>
    <col min="7175" max="7175" width="16.140625" style="193" customWidth="1"/>
    <col min="7176" max="7176" width="14.42578125" style="193" bestFit="1" customWidth="1"/>
    <col min="7177" max="7177" width="28.7109375" style="193" customWidth="1"/>
    <col min="7178" max="7178" width="27.42578125" style="193" customWidth="1"/>
    <col min="7179" max="7179" width="11.85546875" style="193" customWidth="1"/>
    <col min="7180" max="7180" width="27.7109375" style="193" customWidth="1"/>
    <col min="7181" max="7181" width="12.7109375" style="193" customWidth="1"/>
    <col min="7182" max="7182" width="38.140625" style="193" bestFit="1" customWidth="1"/>
    <col min="7183" max="7183" width="46.28515625" style="193" customWidth="1"/>
    <col min="7184" max="7184" width="21.5703125" style="193" customWidth="1"/>
    <col min="7185" max="7424" width="9.140625" style="193"/>
    <col min="7425" max="7425" width="6.5703125" style="193" customWidth="1"/>
    <col min="7426" max="7426" width="7.7109375" style="193" customWidth="1"/>
    <col min="7427" max="7428" width="12.85546875" style="193" customWidth="1"/>
    <col min="7429" max="7429" width="9.7109375" style="193" customWidth="1"/>
    <col min="7430" max="7430" width="9.140625" style="193"/>
    <col min="7431" max="7431" width="16.140625" style="193" customWidth="1"/>
    <col min="7432" max="7432" width="14.42578125" style="193" bestFit="1" customWidth="1"/>
    <col min="7433" max="7433" width="28.7109375" style="193" customWidth="1"/>
    <col min="7434" max="7434" width="27.42578125" style="193" customWidth="1"/>
    <col min="7435" max="7435" width="11.85546875" style="193" customWidth="1"/>
    <col min="7436" max="7436" width="27.7109375" style="193" customWidth="1"/>
    <col min="7437" max="7437" width="12.7109375" style="193" customWidth="1"/>
    <col min="7438" max="7438" width="38.140625" style="193" bestFit="1" customWidth="1"/>
    <col min="7439" max="7439" width="46.28515625" style="193" customWidth="1"/>
    <col min="7440" max="7440" width="21.5703125" style="193" customWidth="1"/>
    <col min="7441" max="7680" width="9.140625" style="193"/>
    <col min="7681" max="7681" width="6.5703125" style="193" customWidth="1"/>
    <col min="7682" max="7682" width="7.7109375" style="193" customWidth="1"/>
    <col min="7683" max="7684" width="12.85546875" style="193" customWidth="1"/>
    <col min="7685" max="7685" width="9.7109375" style="193" customWidth="1"/>
    <col min="7686" max="7686" width="9.140625" style="193"/>
    <col min="7687" max="7687" width="16.140625" style="193" customWidth="1"/>
    <col min="7688" max="7688" width="14.42578125" style="193" bestFit="1" customWidth="1"/>
    <col min="7689" max="7689" width="28.7109375" style="193" customWidth="1"/>
    <col min="7690" max="7690" width="27.42578125" style="193" customWidth="1"/>
    <col min="7691" max="7691" width="11.85546875" style="193" customWidth="1"/>
    <col min="7692" max="7692" width="27.7109375" style="193" customWidth="1"/>
    <col min="7693" max="7693" width="12.7109375" style="193" customWidth="1"/>
    <col min="7694" max="7694" width="38.140625" style="193" bestFit="1" customWidth="1"/>
    <col min="7695" max="7695" width="46.28515625" style="193" customWidth="1"/>
    <col min="7696" max="7696" width="21.5703125" style="193" customWidth="1"/>
    <col min="7697" max="7936" width="9.140625" style="193"/>
    <col min="7937" max="7937" width="6.5703125" style="193" customWidth="1"/>
    <col min="7938" max="7938" width="7.7109375" style="193" customWidth="1"/>
    <col min="7939" max="7940" width="12.85546875" style="193" customWidth="1"/>
    <col min="7941" max="7941" width="9.7109375" style="193" customWidth="1"/>
    <col min="7942" max="7942" width="9.140625" style="193"/>
    <col min="7943" max="7943" width="16.140625" style="193" customWidth="1"/>
    <col min="7944" max="7944" width="14.42578125" style="193" bestFit="1" customWidth="1"/>
    <col min="7945" max="7945" width="28.7109375" style="193" customWidth="1"/>
    <col min="7946" max="7946" width="27.42578125" style="193" customWidth="1"/>
    <col min="7947" max="7947" width="11.85546875" style="193" customWidth="1"/>
    <col min="7948" max="7948" width="27.7109375" style="193" customWidth="1"/>
    <col min="7949" max="7949" width="12.7109375" style="193" customWidth="1"/>
    <col min="7950" max="7950" width="38.140625" style="193" bestFit="1" customWidth="1"/>
    <col min="7951" max="7951" width="46.28515625" style="193" customWidth="1"/>
    <col min="7952" max="7952" width="21.5703125" style="193" customWidth="1"/>
    <col min="7953" max="8192" width="9.140625" style="193"/>
    <col min="8193" max="8193" width="6.5703125" style="193" customWidth="1"/>
    <col min="8194" max="8194" width="7.7109375" style="193" customWidth="1"/>
    <col min="8195" max="8196" width="12.85546875" style="193" customWidth="1"/>
    <col min="8197" max="8197" width="9.7109375" style="193" customWidth="1"/>
    <col min="8198" max="8198" width="9.140625" style="193"/>
    <col min="8199" max="8199" width="16.140625" style="193" customWidth="1"/>
    <col min="8200" max="8200" width="14.42578125" style="193" bestFit="1" customWidth="1"/>
    <col min="8201" max="8201" width="28.7109375" style="193" customWidth="1"/>
    <col min="8202" max="8202" width="27.42578125" style="193" customWidth="1"/>
    <col min="8203" max="8203" width="11.85546875" style="193" customWidth="1"/>
    <col min="8204" max="8204" width="27.7109375" style="193" customWidth="1"/>
    <col min="8205" max="8205" width="12.7109375" style="193" customWidth="1"/>
    <col min="8206" max="8206" width="38.140625" style="193" bestFit="1" customWidth="1"/>
    <col min="8207" max="8207" width="46.28515625" style="193" customWidth="1"/>
    <col min="8208" max="8208" width="21.5703125" style="193" customWidth="1"/>
    <col min="8209" max="8448" width="9.140625" style="193"/>
    <col min="8449" max="8449" width="6.5703125" style="193" customWidth="1"/>
    <col min="8450" max="8450" width="7.7109375" style="193" customWidth="1"/>
    <col min="8451" max="8452" width="12.85546875" style="193" customWidth="1"/>
    <col min="8453" max="8453" width="9.7109375" style="193" customWidth="1"/>
    <col min="8454" max="8454" width="9.140625" style="193"/>
    <col min="8455" max="8455" width="16.140625" style="193" customWidth="1"/>
    <col min="8456" max="8456" width="14.42578125" style="193" bestFit="1" customWidth="1"/>
    <col min="8457" max="8457" width="28.7109375" style="193" customWidth="1"/>
    <col min="8458" max="8458" width="27.42578125" style="193" customWidth="1"/>
    <col min="8459" max="8459" width="11.85546875" style="193" customWidth="1"/>
    <col min="8460" max="8460" width="27.7109375" style="193" customWidth="1"/>
    <col min="8461" max="8461" width="12.7109375" style="193" customWidth="1"/>
    <col min="8462" max="8462" width="38.140625" style="193" bestFit="1" customWidth="1"/>
    <col min="8463" max="8463" width="46.28515625" style="193" customWidth="1"/>
    <col min="8464" max="8464" width="21.5703125" style="193" customWidth="1"/>
    <col min="8465" max="8704" width="9.140625" style="193"/>
    <col min="8705" max="8705" width="6.5703125" style="193" customWidth="1"/>
    <col min="8706" max="8706" width="7.7109375" style="193" customWidth="1"/>
    <col min="8707" max="8708" width="12.85546875" style="193" customWidth="1"/>
    <col min="8709" max="8709" width="9.7109375" style="193" customWidth="1"/>
    <col min="8710" max="8710" width="9.140625" style="193"/>
    <col min="8711" max="8711" width="16.140625" style="193" customWidth="1"/>
    <col min="8712" max="8712" width="14.42578125" style="193" bestFit="1" customWidth="1"/>
    <col min="8713" max="8713" width="28.7109375" style="193" customWidth="1"/>
    <col min="8714" max="8714" width="27.42578125" style="193" customWidth="1"/>
    <col min="8715" max="8715" width="11.85546875" style="193" customWidth="1"/>
    <col min="8716" max="8716" width="27.7109375" style="193" customWidth="1"/>
    <col min="8717" max="8717" width="12.7109375" style="193" customWidth="1"/>
    <col min="8718" max="8718" width="38.140625" style="193" bestFit="1" customWidth="1"/>
    <col min="8719" max="8719" width="46.28515625" style="193" customWidth="1"/>
    <col min="8720" max="8720" width="21.5703125" style="193" customWidth="1"/>
    <col min="8721" max="8960" width="9.140625" style="193"/>
    <col min="8961" max="8961" width="6.5703125" style="193" customWidth="1"/>
    <col min="8962" max="8962" width="7.7109375" style="193" customWidth="1"/>
    <col min="8963" max="8964" width="12.85546875" style="193" customWidth="1"/>
    <col min="8965" max="8965" width="9.7109375" style="193" customWidth="1"/>
    <col min="8966" max="8966" width="9.140625" style="193"/>
    <col min="8967" max="8967" width="16.140625" style="193" customWidth="1"/>
    <col min="8968" max="8968" width="14.42578125" style="193" bestFit="1" customWidth="1"/>
    <col min="8969" max="8969" width="28.7109375" style="193" customWidth="1"/>
    <col min="8970" max="8970" width="27.42578125" style="193" customWidth="1"/>
    <col min="8971" max="8971" width="11.85546875" style="193" customWidth="1"/>
    <col min="8972" max="8972" width="27.7109375" style="193" customWidth="1"/>
    <col min="8973" max="8973" width="12.7109375" style="193" customWidth="1"/>
    <col min="8974" max="8974" width="38.140625" style="193" bestFit="1" customWidth="1"/>
    <col min="8975" max="8975" width="46.28515625" style="193" customWidth="1"/>
    <col min="8976" max="8976" width="21.5703125" style="193" customWidth="1"/>
    <col min="8977" max="9216" width="9.140625" style="193"/>
    <col min="9217" max="9217" width="6.5703125" style="193" customWidth="1"/>
    <col min="9218" max="9218" width="7.7109375" style="193" customWidth="1"/>
    <col min="9219" max="9220" width="12.85546875" style="193" customWidth="1"/>
    <col min="9221" max="9221" width="9.7109375" style="193" customWidth="1"/>
    <col min="9222" max="9222" width="9.140625" style="193"/>
    <col min="9223" max="9223" width="16.140625" style="193" customWidth="1"/>
    <col min="9224" max="9224" width="14.42578125" style="193" bestFit="1" customWidth="1"/>
    <col min="9225" max="9225" width="28.7109375" style="193" customWidth="1"/>
    <col min="9226" max="9226" width="27.42578125" style="193" customWidth="1"/>
    <col min="9227" max="9227" width="11.85546875" style="193" customWidth="1"/>
    <col min="9228" max="9228" width="27.7109375" style="193" customWidth="1"/>
    <col min="9229" max="9229" width="12.7109375" style="193" customWidth="1"/>
    <col min="9230" max="9230" width="38.140625" style="193" bestFit="1" customWidth="1"/>
    <col min="9231" max="9231" width="46.28515625" style="193" customWidth="1"/>
    <col min="9232" max="9232" width="21.5703125" style="193" customWidth="1"/>
    <col min="9233" max="9472" width="9.140625" style="193"/>
    <col min="9473" max="9473" width="6.5703125" style="193" customWidth="1"/>
    <col min="9474" max="9474" width="7.7109375" style="193" customWidth="1"/>
    <col min="9475" max="9476" width="12.85546875" style="193" customWidth="1"/>
    <col min="9477" max="9477" width="9.7109375" style="193" customWidth="1"/>
    <col min="9478" max="9478" width="9.140625" style="193"/>
    <col min="9479" max="9479" width="16.140625" style="193" customWidth="1"/>
    <col min="9480" max="9480" width="14.42578125" style="193" bestFit="1" customWidth="1"/>
    <col min="9481" max="9481" width="28.7109375" style="193" customWidth="1"/>
    <col min="9482" max="9482" width="27.42578125" style="193" customWidth="1"/>
    <col min="9483" max="9483" width="11.85546875" style="193" customWidth="1"/>
    <col min="9484" max="9484" width="27.7109375" style="193" customWidth="1"/>
    <col min="9485" max="9485" width="12.7109375" style="193" customWidth="1"/>
    <col min="9486" max="9486" width="38.140625" style="193" bestFit="1" customWidth="1"/>
    <col min="9487" max="9487" width="46.28515625" style="193" customWidth="1"/>
    <col min="9488" max="9488" width="21.5703125" style="193" customWidth="1"/>
    <col min="9489" max="9728" width="9.140625" style="193"/>
    <col min="9729" max="9729" width="6.5703125" style="193" customWidth="1"/>
    <col min="9730" max="9730" width="7.7109375" style="193" customWidth="1"/>
    <col min="9731" max="9732" width="12.85546875" style="193" customWidth="1"/>
    <col min="9733" max="9733" width="9.7109375" style="193" customWidth="1"/>
    <col min="9734" max="9734" width="9.140625" style="193"/>
    <col min="9735" max="9735" width="16.140625" style="193" customWidth="1"/>
    <col min="9736" max="9736" width="14.42578125" style="193" bestFit="1" customWidth="1"/>
    <col min="9737" max="9737" width="28.7109375" style="193" customWidth="1"/>
    <col min="9738" max="9738" width="27.42578125" style="193" customWidth="1"/>
    <col min="9739" max="9739" width="11.85546875" style="193" customWidth="1"/>
    <col min="9740" max="9740" width="27.7109375" style="193" customWidth="1"/>
    <col min="9741" max="9741" width="12.7109375" style="193" customWidth="1"/>
    <col min="9742" max="9742" width="38.140625" style="193" bestFit="1" customWidth="1"/>
    <col min="9743" max="9743" width="46.28515625" style="193" customWidth="1"/>
    <col min="9744" max="9744" width="21.5703125" style="193" customWidth="1"/>
    <col min="9745" max="9984" width="9.140625" style="193"/>
    <col min="9985" max="9985" width="6.5703125" style="193" customWidth="1"/>
    <col min="9986" max="9986" width="7.7109375" style="193" customWidth="1"/>
    <col min="9987" max="9988" width="12.85546875" style="193" customWidth="1"/>
    <col min="9989" max="9989" width="9.7109375" style="193" customWidth="1"/>
    <col min="9990" max="9990" width="9.140625" style="193"/>
    <col min="9991" max="9991" width="16.140625" style="193" customWidth="1"/>
    <col min="9992" max="9992" width="14.42578125" style="193" bestFit="1" customWidth="1"/>
    <col min="9993" max="9993" width="28.7109375" style="193" customWidth="1"/>
    <col min="9994" max="9994" width="27.42578125" style="193" customWidth="1"/>
    <col min="9995" max="9995" width="11.85546875" style="193" customWidth="1"/>
    <col min="9996" max="9996" width="27.7109375" style="193" customWidth="1"/>
    <col min="9997" max="9997" width="12.7109375" style="193" customWidth="1"/>
    <col min="9998" max="9998" width="38.140625" style="193" bestFit="1" customWidth="1"/>
    <col min="9999" max="9999" width="46.28515625" style="193" customWidth="1"/>
    <col min="10000" max="10000" width="21.5703125" style="193" customWidth="1"/>
    <col min="10001" max="10240" width="9.140625" style="193"/>
    <col min="10241" max="10241" width="6.5703125" style="193" customWidth="1"/>
    <col min="10242" max="10242" width="7.7109375" style="193" customWidth="1"/>
    <col min="10243" max="10244" width="12.85546875" style="193" customWidth="1"/>
    <col min="10245" max="10245" width="9.7109375" style="193" customWidth="1"/>
    <col min="10246" max="10246" width="9.140625" style="193"/>
    <col min="10247" max="10247" width="16.140625" style="193" customWidth="1"/>
    <col min="10248" max="10248" width="14.42578125" style="193" bestFit="1" customWidth="1"/>
    <col min="10249" max="10249" width="28.7109375" style="193" customWidth="1"/>
    <col min="10250" max="10250" width="27.42578125" style="193" customWidth="1"/>
    <col min="10251" max="10251" width="11.85546875" style="193" customWidth="1"/>
    <col min="10252" max="10252" width="27.7109375" style="193" customWidth="1"/>
    <col min="10253" max="10253" width="12.7109375" style="193" customWidth="1"/>
    <col min="10254" max="10254" width="38.140625" style="193" bestFit="1" customWidth="1"/>
    <col min="10255" max="10255" width="46.28515625" style="193" customWidth="1"/>
    <col min="10256" max="10256" width="21.5703125" style="193" customWidth="1"/>
    <col min="10257" max="10496" width="9.140625" style="193"/>
    <col min="10497" max="10497" width="6.5703125" style="193" customWidth="1"/>
    <col min="10498" max="10498" width="7.7109375" style="193" customWidth="1"/>
    <col min="10499" max="10500" width="12.85546875" style="193" customWidth="1"/>
    <col min="10501" max="10501" width="9.7109375" style="193" customWidth="1"/>
    <col min="10502" max="10502" width="9.140625" style="193"/>
    <col min="10503" max="10503" width="16.140625" style="193" customWidth="1"/>
    <col min="10504" max="10504" width="14.42578125" style="193" bestFit="1" customWidth="1"/>
    <col min="10505" max="10505" width="28.7109375" style="193" customWidth="1"/>
    <col min="10506" max="10506" width="27.42578125" style="193" customWidth="1"/>
    <col min="10507" max="10507" width="11.85546875" style="193" customWidth="1"/>
    <col min="10508" max="10508" width="27.7109375" style="193" customWidth="1"/>
    <col min="10509" max="10509" width="12.7109375" style="193" customWidth="1"/>
    <col min="10510" max="10510" width="38.140625" style="193" bestFit="1" customWidth="1"/>
    <col min="10511" max="10511" width="46.28515625" style="193" customWidth="1"/>
    <col min="10512" max="10512" width="21.5703125" style="193" customWidth="1"/>
    <col min="10513" max="10752" width="9.140625" style="193"/>
    <col min="10753" max="10753" width="6.5703125" style="193" customWidth="1"/>
    <col min="10754" max="10754" width="7.7109375" style="193" customWidth="1"/>
    <col min="10755" max="10756" width="12.85546875" style="193" customWidth="1"/>
    <col min="10757" max="10757" width="9.7109375" style="193" customWidth="1"/>
    <col min="10758" max="10758" width="9.140625" style="193"/>
    <col min="10759" max="10759" width="16.140625" style="193" customWidth="1"/>
    <col min="10760" max="10760" width="14.42578125" style="193" bestFit="1" customWidth="1"/>
    <col min="10761" max="10761" width="28.7109375" style="193" customWidth="1"/>
    <col min="10762" max="10762" width="27.42578125" style="193" customWidth="1"/>
    <col min="10763" max="10763" width="11.85546875" style="193" customWidth="1"/>
    <col min="10764" max="10764" width="27.7109375" style="193" customWidth="1"/>
    <col min="10765" max="10765" width="12.7109375" style="193" customWidth="1"/>
    <col min="10766" max="10766" width="38.140625" style="193" bestFit="1" customWidth="1"/>
    <col min="10767" max="10767" width="46.28515625" style="193" customWidth="1"/>
    <col min="10768" max="10768" width="21.5703125" style="193" customWidth="1"/>
    <col min="10769" max="11008" width="9.140625" style="193"/>
    <col min="11009" max="11009" width="6.5703125" style="193" customWidth="1"/>
    <col min="11010" max="11010" width="7.7109375" style="193" customWidth="1"/>
    <col min="11011" max="11012" width="12.85546875" style="193" customWidth="1"/>
    <col min="11013" max="11013" width="9.7109375" style="193" customWidth="1"/>
    <col min="11014" max="11014" width="9.140625" style="193"/>
    <col min="11015" max="11015" width="16.140625" style="193" customWidth="1"/>
    <col min="11016" max="11016" width="14.42578125" style="193" bestFit="1" customWidth="1"/>
    <col min="11017" max="11017" width="28.7109375" style="193" customWidth="1"/>
    <col min="11018" max="11018" width="27.42578125" style="193" customWidth="1"/>
    <col min="11019" max="11019" width="11.85546875" style="193" customWidth="1"/>
    <col min="11020" max="11020" width="27.7109375" style="193" customWidth="1"/>
    <col min="11021" max="11021" width="12.7109375" style="193" customWidth="1"/>
    <col min="11022" max="11022" width="38.140625" style="193" bestFit="1" customWidth="1"/>
    <col min="11023" max="11023" width="46.28515625" style="193" customWidth="1"/>
    <col min="11024" max="11024" width="21.5703125" style="193" customWidth="1"/>
    <col min="11025" max="11264" width="9.140625" style="193"/>
    <col min="11265" max="11265" width="6.5703125" style="193" customWidth="1"/>
    <col min="11266" max="11266" width="7.7109375" style="193" customWidth="1"/>
    <col min="11267" max="11268" width="12.85546875" style="193" customWidth="1"/>
    <col min="11269" max="11269" width="9.7109375" style="193" customWidth="1"/>
    <col min="11270" max="11270" width="9.140625" style="193"/>
    <col min="11271" max="11271" width="16.140625" style="193" customWidth="1"/>
    <col min="11272" max="11272" width="14.42578125" style="193" bestFit="1" customWidth="1"/>
    <col min="11273" max="11273" width="28.7109375" style="193" customWidth="1"/>
    <col min="11274" max="11274" width="27.42578125" style="193" customWidth="1"/>
    <col min="11275" max="11275" width="11.85546875" style="193" customWidth="1"/>
    <col min="11276" max="11276" width="27.7109375" style="193" customWidth="1"/>
    <col min="11277" max="11277" width="12.7109375" style="193" customWidth="1"/>
    <col min="11278" max="11278" width="38.140625" style="193" bestFit="1" customWidth="1"/>
    <col min="11279" max="11279" width="46.28515625" style="193" customWidth="1"/>
    <col min="11280" max="11280" width="21.5703125" style="193" customWidth="1"/>
    <col min="11281" max="11520" width="9.140625" style="193"/>
    <col min="11521" max="11521" width="6.5703125" style="193" customWidth="1"/>
    <col min="11522" max="11522" width="7.7109375" style="193" customWidth="1"/>
    <col min="11523" max="11524" width="12.85546875" style="193" customWidth="1"/>
    <col min="11525" max="11525" width="9.7109375" style="193" customWidth="1"/>
    <col min="11526" max="11526" width="9.140625" style="193"/>
    <col min="11527" max="11527" width="16.140625" style="193" customWidth="1"/>
    <col min="11528" max="11528" width="14.42578125" style="193" bestFit="1" customWidth="1"/>
    <col min="11529" max="11529" width="28.7109375" style="193" customWidth="1"/>
    <col min="11530" max="11530" width="27.42578125" style="193" customWidth="1"/>
    <col min="11531" max="11531" width="11.85546875" style="193" customWidth="1"/>
    <col min="11532" max="11532" width="27.7109375" style="193" customWidth="1"/>
    <col min="11533" max="11533" width="12.7109375" style="193" customWidth="1"/>
    <col min="11534" max="11534" width="38.140625" style="193" bestFit="1" customWidth="1"/>
    <col min="11535" max="11535" width="46.28515625" style="193" customWidth="1"/>
    <col min="11536" max="11536" width="21.5703125" style="193" customWidth="1"/>
    <col min="11537" max="11776" width="9.140625" style="193"/>
    <col min="11777" max="11777" width="6.5703125" style="193" customWidth="1"/>
    <col min="11778" max="11778" width="7.7109375" style="193" customWidth="1"/>
    <col min="11779" max="11780" width="12.85546875" style="193" customWidth="1"/>
    <col min="11781" max="11781" width="9.7109375" style="193" customWidth="1"/>
    <col min="11782" max="11782" width="9.140625" style="193"/>
    <col min="11783" max="11783" width="16.140625" style="193" customWidth="1"/>
    <col min="11784" max="11784" width="14.42578125" style="193" bestFit="1" customWidth="1"/>
    <col min="11785" max="11785" width="28.7109375" style="193" customWidth="1"/>
    <col min="11786" max="11786" width="27.42578125" style="193" customWidth="1"/>
    <col min="11787" max="11787" width="11.85546875" style="193" customWidth="1"/>
    <col min="11788" max="11788" width="27.7109375" style="193" customWidth="1"/>
    <col min="11789" max="11789" width="12.7109375" style="193" customWidth="1"/>
    <col min="11790" max="11790" width="38.140625" style="193" bestFit="1" customWidth="1"/>
    <col min="11791" max="11791" width="46.28515625" style="193" customWidth="1"/>
    <col min="11792" max="11792" width="21.5703125" style="193" customWidth="1"/>
    <col min="11793" max="12032" width="9.140625" style="193"/>
    <col min="12033" max="12033" width="6.5703125" style="193" customWidth="1"/>
    <col min="12034" max="12034" width="7.7109375" style="193" customWidth="1"/>
    <col min="12035" max="12036" width="12.85546875" style="193" customWidth="1"/>
    <col min="12037" max="12037" width="9.7109375" style="193" customWidth="1"/>
    <col min="12038" max="12038" width="9.140625" style="193"/>
    <col min="12039" max="12039" width="16.140625" style="193" customWidth="1"/>
    <col min="12040" max="12040" width="14.42578125" style="193" bestFit="1" customWidth="1"/>
    <col min="12041" max="12041" width="28.7109375" style="193" customWidth="1"/>
    <col min="12042" max="12042" width="27.42578125" style="193" customWidth="1"/>
    <col min="12043" max="12043" width="11.85546875" style="193" customWidth="1"/>
    <col min="12044" max="12044" width="27.7109375" style="193" customWidth="1"/>
    <col min="12045" max="12045" width="12.7109375" style="193" customWidth="1"/>
    <col min="12046" max="12046" width="38.140625" style="193" bestFit="1" customWidth="1"/>
    <col min="12047" max="12047" width="46.28515625" style="193" customWidth="1"/>
    <col min="12048" max="12048" width="21.5703125" style="193" customWidth="1"/>
    <col min="12049" max="12288" width="9.140625" style="193"/>
    <col min="12289" max="12289" width="6.5703125" style="193" customWidth="1"/>
    <col min="12290" max="12290" width="7.7109375" style="193" customWidth="1"/>
    <col min="12291" max="12292" width="12.85546875" style="193" customWidth="1"/>
    <col min="12293" max="12293" width="9.7109375" style="193" customWidth="1"/>
    <col min="12294" max="12294" width="9.140625" style="193"/>
    <col min="12295" max="12295" width="16.140625" style="193" customWidth="1"/>
    <col min="12296" max="12296" width="14.42578125" style="193" bestFit="1" customWidth="1"/>
    <col min="12297" max="12297" width="28.7109375" style="193" customWidth="1"/>
    <col min="12298" max="12298" width="27.42578125" style="193" customWidth="1"/>
    <col min="12299" max="12299" width="11.85546875" style="193" customWidth="1"/>
    <col min="12300" max="12300" width="27.7109375" style="193" customWidth="1"/>
    <col min="12301" max="12301" width="12.7109375" style="193" customWidth="1"/>
    <col min="12302" max="12302" width="38.140625" style="193" bestFit="1" customWidth="1"/>
    <col min="12303" max="12303" width="46.28515625" style="193" customWidth="1"/>
    <col min="12304" max="12304" width="21.5703125" style="193" customWidth="1"/>
    <col min="12305" max="12544" width="9.140625" style="193"/>
    <col min="12545" max="12545" width="6.5703125" style="193" customWidth="1"/>
    <col min="12546" max="12546" width="7.7109375" style="193" customWidth="1"/>
    <col min="12547" max="12548" width="12.85546875" style="193" customWidth="1"/>
    <col min="12549" max="12549" width="9.7109375" style="193" customWidth="1"/>
    <col min="12550" max="12550" width="9.140625" style="193"/>
    <col min="12551" max="12551" width="16.140625" style="193" customWidth="1"/>
    <col min="12552" max="12552" width="14.42578125" style="193" bestFit="1" customWidth="1"/>
    <col min="12553" max="12553" width="28.7109375" style="193" customWidth="1"/>
    <col min="12554" max="12554" width="27.42578125" style="193" customWidth="1"/>
    <col min="12555" max="12555" width="11.85546875" style="193" customWidth="1"/>
    <col min="12556" max="12556" width="27.7109375" style="193" customWidth="1"/>
    <col min="12557" max="12557" width="12.7109375" style="193" customWidth="1"/>
    <col min="12558" max="12558" width="38.140625" style="193" bestFit="1" customWidth="1"/>
    <col min="12559" max="12559" width="46.28515625" style="193" customWidth="1"/>
    <col min="12560" max="12560" width="21.5703125" style="193" customWidth="1"/>
    <col min="12561" max="12800" width="9.140625" style="193"/>
    <col min="12801" max="12801" width="6.5703125" style="193" customWidth="1"/>
    <col min="12802" max="12802" width="7.7109375" style="193" customWidth="1"/>
    <col min="12803" max="12804" width="12.85546875" style="193" customWidth="1"/>
    <col min="12805" max="12805" width="9.7109375" style="193" customWidth="1"/>
    <col min="12806" max="12806" width="9.140625" style="193"/>
    <col min="12807" max="12807" width="16.140625" style="193" customWidth="1"/>
    <col min="12808" max="12808" width="14.42578125" style="193" bestFit="1" customWidth="1"/>
    <col min="12809" max="12809" width="28.7109375" style="193" customWidth="1"/>
    <col min="12810" max="12810" width="27.42578125" style="193" customWidth="1"/>
    <col min="12811" max="12811" width="11.85546875" style="193" customWidth="1"/>
    <col min="12812" max="12812" width="27.7109375" style="193" customWidth="1"/>
    <col min="12813" max="12813" width="12.7109375" style="193" customWidth="1"/>
    <col min="12814" max="12814" width="38.140625" style="193" bestFit="1" customWidth="1"/>
    <col min="12815" max="12815" width="46.28515625" style="193" customWidth="1"/>
    <col min="12816" max="12816" width="21.5703125" style="193" customWidth="1"/>
    <col min="12817" max="13056" width="9.140625" style="193"/>
    <col min="13057" max="13057" width="6.5703125" style="193" customWidth="1"/>
    <col min="13058" max="13058" width="7.7109375" style="193" customWidth="1"/>
    <col min="13059" max="13060" width="12.85546875" style="193" customWidth="1"/>
    <col min="13061" max="13061" width="9.7109375" style="193" customWidth="1"/>
    <col min="13062" max="13062" width="9.140625" style="193"/>
    <col min="13063" max="13063" width="16.140625" style="193" customWidth="1"/>
    <col min="13064" max="13064" width="14.42578125" style="193" bestFit="1" customWidth="1"/>
    <col min="13065" max="13065" width="28.7109375" style="193" customWidth="1"/>
    <col min="13066" max="13066" width="27.42578125" style="193" customWidth="1"/>
    <col min="13067" max="13067" width="11.85546875" style="193" customWidth="1"/>
    <col min="13068" max="13068" width="27.7109375" style="193" customWidth="1"/>
    <col min="13069" max="13069" width="12.7109375" style="193" customWidth="1"/>
    <col min="13070" max="13070" width="38.140625" style="193" bestFit="1" customWidth="1"/>
    <col min="13071" max="13071" width="46.28515625" style="193" customWidth="1"/>
    <col min="13072" max="13072" width="21.5703125" style="193" customWidth="1"/>
    <col min="13073" max="13312" width="9.140625" style="193"/>
    <col min="13313" max="13313" width="6.5703125" style="193" customWidth="1"/>
    <col min="13314" max="13314" width="7.7109375" style="193" customWidth="1"/>
    <col min="13315" max="13316" width="12.85546875" style="193" customWidth="1"/>
    <col min="13317" max="13317" width="9.7109375" style="193" customWidth="1"/>
    <col min="13318" max="13318" width="9.140625" style="193"/>
    <col min="13319" max="13319" width="16.140625" style="193" customWidth="1"/>
    <col min="13320" max="13320" width="14.42578125" style="193" bestFit="1" customWidth="1"/>
    <col min="13321" max="13321" width="28.7109375" style="193" customWidth="1"/>
    <col min="13322" max="13322" width="27.42578125" style="193" customWidth="1"/>
    <col min="13323" max="13323" width="11.85546875" style="193" customWidth="1"/>
    <col min="13324" max="13324" width="27.7109375" style="193" customWidth="1"/>
    <col min="13325" max="13325" width="12.7109375" style="193" customWidth="1"/>
    <col min="13326" max="13326" width="38.140625" style="193" bestFit="1" customWidth="1"/>
    <col min="13327" max="13327" width="46.28515625" style="193" customWidth="1"/>
    <col min="13328" max="13328" width="21.5703125" style="193" customWidth="1"/>
    <col min="13329" max="13568" width="9.140625" style="193"/>
    <col min="13569" max="13569" width="6.5703125" style="193" customWidth="1"/>
    <col min="13570" max="13570" width="7.7109375" style="193" customWidth="1"/>
    <col min="13571" max="13572" width="12.85546875" style="193" customWidth="1"/>
    <col min="13573" max="13573" width="9.7109375" style="193" customWidth="1"/>
    <col min="13574" max="13574" width="9.140625" style="193"/>
    <col min="13575" max="13575" width="16.140625" style="193" customWidth="1"/>
    <col min="13576" max="13576" width="14.42578125" style="193" bestFit="1" customWidth="1"/>
    <col min="13577" max="13577" width="28.7109375" style="193" customWidth="1"/>
    <col min="13578" max="13578" width="27.42578125" style="193" customWidth="1"/>
    <col min="13579" max="13579" width="11.85546875" style="193" customWidth="1"/>
    <col min="13580" max="13580" width="27.7109375" style="193" customWidth="1"/>
    <col min="13581" max="13581" width="12.7109375" style="193" customWidth="1"/>
    <col min="13582" max="13582" width="38.140625" style="193" bestFit="1" customWidth="1"/>
    <col min="13583" max="13583" width="46.28515625" style="193" customWidth="1"/>
    <col min="13584" max="13584" width="21.5703125" style="193" customWidth="1"/>
    <col min="13585" max="13824" width="9.140625" style="193"/>
    <col min="13825" max="13825" width="6.5703125" style="193" customWidth="1"/>
    <col min="13826" max="13826" width="7.7109375" style="193" customWidth="1"/>
    <col min="13827" max="13828" width="12.85546875" style="193" customWidth="1"/>
    <col min="13829" max="13829" width="9.7109375" style="193" customWidth="1"/>
    <col min="13830" max="13830" width="9.140625" style="193"/>
    <col min="13831" max="13831" width="16.140625" style="193" customWidth="1"/>
    <col min="13832" max="13832" width="14.42578125" style="193" bestFit="1" customWidth="1"/>
    <col min="13833" max="13833" width="28.7109375" style="193" customWidth="1"/>
    <col min="13834" max="13834" width="27.42578125" style="193" customWidth="1"/>
    <col min="13835" max="13835" width="11.85546875" style="193" customWidth="1"/>
    <col min="13836" max="13836" width="27.7109375" style="193" customWidth="1"/>
    <col min="13837" max="13837" width="12.7109375" style="193" customWidth="1"/>
    <col min="13838" max="13838" width="38.140625" style="193" bestFit="1" customWidth="1"/>
    <col min="13839" max="13839" width="46.28515625" style="193" customWidth="1"/>
    <col min="13840" max="13840" width="21.5703125" style="193" customWidth="1"/>
    <col min="13841" max="14080" width="9.140625" style="193"/>
    <col min="14081" max="14081" width="6.5703125" style="193" customWidth="1"/>
    <col min="14082" max="14082" width="7.7109375" style="193" customWidth="1"/>
    <col min="14083" max="14084" width="12.85546875" style="193" customWidth="1"/>
    <col min="14085" max="14085" width="9.7109375" style="193" customWidth="1"/>
    <col min="14086" max="14086" width="9.140625" style="193"/>
    <col min="14087" max="14087" width="16.140625" style="193" customWidth="1"/>
    <col min="14088" max="14088" width="14.42578125" style="193" bestFit="1" customWidth="1"/>
    <col min="14089" max="14089" width="28.7109375" style="193" customWidth="1"/>
    <col min="14090" max="14090" width="27.42578125" style="193" customWidth="1"/>
    <col min="14091" max="14091" width="11.85546875" style="193" customWidth="1"/>
    <col min="14092" max="14092" width="27.7109375" style="193" customWidth="1"/>
    <col min="14093" max="14093" width="12.7109375" style="193" customWidth="1"/>
    <col min="14094" max="14094" width="38.140625" style="193" bestFit="1" customWidth="1"/>
    <col min="14095" max="14095" width="46.28515625" style="193" customWidth="1"/>
    <col min="14096" max="14096" width="21.5703125" style="193" customWidth="1"/>
    <col min="14097" max="14336" width="9.140625" style="193"/>
    <col min="14337" max="14337" width="6.5703125" style="193" customWidth="1"/>
    <col min="14338" max="14338" width="7.7109375" style="193" customWidth="1"/>
    <col min="14339" max="14340" width="12.85546875" style="193" customWidth="1"/>
    <col min="14341" max="14341" width="9.7109375" style="193" customWidth="1"/>
    <col min="14342" max="14342" width="9.140625" style="193"/>
    <col min="14343" max="14343" width="16.140625" style="193" customWidth="1"/>
    <col min="14344" max="14344" width="14.42578125" style="193" bestFit="1" customWidth="1"/>
    <col min="14345" max="14345" width="28.7109375" style="193" customWidth="1"/>
    <col min="14346" max="14346" width="27.42578125" style="193" customWidth="1"/>
    <col min="14347" max="14347" width="11.85546875" style="193" customWidth="1"/>
    <col min="14348" max="14348" width="27.7109375" style="193" customWidth="1"/>
    <col min="14349" max="14349" width="12.7109375" style="193" customWidth="1"/>
    <col min="14350" max="14350" width="38.140625" style="193" bestFit="1" customWidth="1"/>
    <col min="14351" max="14351" width="46.28515625" style="193" customWidth="1"/>
    <col min="14352" max="14352" width="21.5703125" style="193" customWidth="1"/>
    <col min="14353" max="14592" width="9.140625" style="193"/>
    <col min="14593" max="14593" width="6.5703125" style="193" customWidth="1"/>
    <col min="14594" max="14594" width="7.7109375" style="193" customWidth="1"/>
    <col min="14595" max="14596" width="12.85546875" style="193" customWidth="1"/>
    <col min="14597" max="14597" width="9.7109375" style="193" customWidth="1"/>
    <col min="14598" max="14598" width="9.140625" style="193"/>
    <col min="14599" max="14599" width="16.140625" style="193" customWidth="1"/>
    <col min="14600" max="14600" width="14.42578125" style="193" bestFit="1" customWidth="1"/>
    <col min="14601" max="14601" width="28.7109375" style="193" customWidth="1"/>
    <col min="14602" max="14602" width="27.42578125" style="193" customWidth="1"/>
    <col min="14603" max="14603" width="11.85546875" style="193" customWidth="1"/>
    <col min="14604" max="14604" width="27.7109375" style="193" customWidth="1"/>
    <col min="14605" max="14605" width="12.7109375" style="193" customWidth="1"/>
    <col min="14606" max="14606" width="38.140625" style="193" bestFit="1" customWidth="1"/>
    <col min="14607" max="14607" width="46.28515625" style="193" customWidth="1"/>
    <col min="14608" max="14608" width="21.5703125" style="193" customWidth="1"/>
    <col min="14609" max="14848" width="9.140625" style="193"/>
    <col min="14849" max="14849" width="6.5703125" style="193" customWidth="1"/>
    <col min="14850" max="14850" width="7.7109375" style="193" customWidth="1"/>
    <col min="14851" max="14852" width="12.85546875" style="193" customWidth="1"/>
    <col min="14853" max="14853" width="9.7109375" style="193" customWidth="1"/>
    <col min="14854" max="14854" width="9.140625" style="193"/>
    <col min="14855" max="14855" width="16.140625" style="193" customWidth="1"/>
    <col min="14856" max="14856" width="14.42578125" style="193" bestFit="1" customWidth="1"/>
    <col min="14857" max="14857" width="28.7109375" style="193" customWidth="1"/>
    <col min="14858" max="14858" width="27.42578125" style="193" customWidth="1"/>
    <col min="14859" max="14859" width="11.85546875" style="193" customWidth="1"/>
    <col min="14860" max="14860" width="27.7109375" style="193" customWidth="1"/>
    <col min="14861" max="14861" width="12.7109375" style="193" customWidth="1"/>
    <col min="14862" max="14862" width="38.140625" style="193" bestFit="1" customWidth="1"/>
    <col min="14863" max="14863" width="46.28515625" style="193" customWidth="1"/>
    <col min="14864" max="14864" width="21.5703125" style="193" customWidth="1"/>
    <col min="14865" max="15104" width="9.140625" style="193"/>
    <col min="15105" max="15105" width="6.5703125" style="193" customWidth="1"/>
    <col min="15106" max="15106" width="7.7109375" style="193" customWidth="1"/>
    <col min="15107" max="15108" width="12.85546875" style="193" customWidth="1"/>
    <col min="15109" max="15109" width="9.7109375" style="193" customWidth="1"/>
    <col min="15110" max="15110" width="9.140625" style="193"/>
    <col min="15111" max="15111" width="16.140625" style="193" customWidth="1"/>
    <col min="15112" max="15112" width="14.42578125" style="193" bestFit="1" customWidth="1"/>
    <col min="15113" max="15113" width="28.7109375" style="193" customWidth="1"/>
    <col min="15114" max="15114" width="27.42578125" style="193" customWidth="1"/>
    <col min="15115" max="15115" width="11.85546875" style="193" customWidth="1"/>
    <col min="15116" max="15116" width="27.7109375" style="193" customWidth="1"/>
    <col min="15117" max="15117" width="12.7109375" style="193" customWidth="1"/>
    <col min="15118" max="15118" width="38.140625" style="193" bestFit="1" customWidth="1"/>
    <col min="15119" max="15119" width="46.28515625" style="193" customWidth="1"/>
    <col min="15120" max="15120" width="21.5703125" style="193" customWidth="1"/>
    <col min="15121" max="15360" width="9.140625" style="193"/>
    <col min="15361" max="15361" width="6.5703125" style="193" customWidth="1"/>
    <col min="15362" max="15362" width="7.7109375" style="193" customWidth="1"/>
    <col min="15363" max="15364" width="12.85546875" style="193" customWidth="1"/>
    <col min="15365" max="15365" width="9.7109375" style="193" customWidth="1"/>
    <col min="15366" max="15366" width="9.140625" style="193"/>
    <col min="15367" max="15367" width="16.140625" style="193" customWidth="1"/>
    <col min="15368" max="15368" width="14.42578125" style="193" bestFit="1" customWidth="1"/>
    <col min="15369" max="15369" width="28.7109375" style="193" customWidth="1"/>
    <col min="15370" max="15370" width="27.42578125" style="193" customWidth="1"/>
    <col min="15371" max="15371" width="11.85546875" style="193" customWidth="1"/>
    <col min="15372" max="15372" width="27.7109375" style="193" customWidth="1"/>
    <col min="15373" max="15373" width="12.7109375" style="193" customWidth="1"/>
    <col min="15374" max="15374" width="38.140625" style="193" bestFit="1" customWidth="1"/>
    <col min="15375" max="15375" width="46.28515625" style="193" customWidth="1"/>
    <col min="15376" max="15376" width="21.5703125" style="193" customWidth="1"/>
    <col min="15377" max="15616" width="9.140625" style="193"/>
    <col min="15617" max="15617" width="6.5703125" style="193" customWidth="1"/>
    <col min="15618" max="15618" width="7.7109375" style="193" customWidth="1"/>
    <col min="15619" max="15620" width="12.85546875" style="193" customWidth="1"/>
    <col min="15621" max="15621" width="9.7109375" style="193" customWidth="1"/>
    <col min="15622" max="15622" width="9.140625" style="193"/>
    <col min="15623" max="15623" width="16.140625" style="193" customWidth="1"/>
    <col min="15624" max="15624" width="14.42578125" style="193" bestFit="1" customWidth="1"/>
    <col min="15625" max="15625" width="28.7109375" style="193" customWidth="1"/>
    <col min="15626" max="15626" width="27.42578125" style="193" customWidth="1"/>
    <col min="15627" max="15627" width="11.85546875" style="193" customWidth="1"/>
    <col min="15628" max="15628" width="27.7109375" style="193" customWidth="1"/>
    <col min="15629" max="15629" width="12.7109375" style="193" customWidth="1"/>
    <col min="15630" max="15630" width="38.140625" style="193" bestFit="1" customWidth="1"/>
    <col min="15631" max="15631" width="46.28515625" style="193" customWidth="1"/>
    <col min="15632" max="15632" width="21.5703125" style="193" customWidth="1"/>
    <col min="15633" max="15872" width="9.140625" style="193"/>
    <col min="15873" max="15873" width="6.5703125" style="193" customWidth="1"/>
    <col min="15874" max="15874" width="7.7109375" style="193" customWidth="1"/>
    <col min="15875" max="15876" width="12.85546875" style="193" customWidth="1"/>
    <col min="15877" max="15877" width="9.7109375" style="193" customWidth="1"/>
    <col min="15878" max="15878" width="9.140625" style="193"/>
    <col min="15879" max="15879" width="16.140625" style="193" customWidth="1"/>
    <col min="15880" max="15880" width="14.42578125" style="193" bestFit="1" customWidth="1"/>
    <col min="15881" max="15881" width="28.7109375" style="193" customWidth="1"/>
    <col min="15882" max="15882" width="27.42578125" style="193" customWidth="1"/>
    <col min="15883" max="15883" width="11.85546875" style="193" customWidth="1"/>
    <col min="15884" max="15884" width="27.7109375" style="193" customWidth="1"/>
    <col min="15885" max="15885" width="12.7109375" style="193" customWidth="1"/>
    <col min="15886" max="15886" width="38.140625" style="193" bestFit="1" customWidth="1"/>
    <col min="15887" max="15887" width="46.28515625" style="193" customWidth="1"/>
    <col min="15888" max="15888" width="21.5703125" style="193" customWidth="1"/>
    <col min="15889" max="16128" width="9.140625" style="193"/>
    <col min="16129" max="16129" width="6.5703125" style="193" customWidth="1"/>
    <col min="16130" max="16130" width="7.7109375" style="193" customWidth="1"/>
    <col min="16131" max="16132" width="12.85546875" style="193" customWidth="1"/>
    <col min="16133" max="16133" width="9.7109375" style="193" customWidth="1"/>
    <col min="16134" max="16134" width="9.140625" style="193"/>
    <col min="16135" max="16135" width="16.140625" style="193" customWidth="1"/>
    <col min="16136" max="16136" width="14.42578125" style="193" bestFit="1" customWidth="1"/>
    <col min="16137" max="16137" width="28.7109375" style="193" customWidth="1"/>
    <col min="16138" max="16138" width="27.42578125" style="193" customWidth="1"/>
    <col min="16139" max="16139" width="11.85546875" style="193" customWidth="1"/>
    <col min="16140" max="16140" width="27.7109375" style="193" customWidth="1"/>
    <col min="16141" max="16141" width="12.7109375" style="193" customWidth="1"/>
    <col min="16142" max="16142" width="38.140625" style="193" bestFit="1" customWidth="1"/>
    <col min="16143" max="16143" width="46.28515625" style="193" customWidth="1"/>
    <col min="16144" max="16144" width="21.5703125" style="193" customWidth="1"/>
    <col min="16145" max="16384" width="9.140625" style="193"/>
  </cols>
  <sheetData>
    <row r="2" spans="1:14" ht="30" customHeight="1">
      <c r="A2" s="395"/>
      <c r="B2" s="395"/>
      <c r="C2" s="395"/>
      <c r="D2" s="395"/>
      <c r="E2" s="395"/>
      <c r="F2" s="395"/>
      <c r="G2" s="395"/>
      <c r="H2" s="395"/>
      <c r="I2" s="395"/>
      <c r="J2" s="395"/>
      <c r="K2" s="395"/>
      <c r="L2" s="395"/>
      <c r="M2" s="192"/>
    </row>
    <row r="3" spans="1:14">
      <c r="A3" s="396"/>
      <c r="B3" s="397"/>
      <c r="C3" s="397"/>
      <c r="D3" s="397"/>
      <c r="E3" s="397"/>
      <c r="F3" s="397"/>
      <c r="G3" s="397"/>
      <c r="H3" s="397"/>
      <c r="I3" s="397"/>
      <c r="J3" s="397"/>
      <c r="K3" s="397"/>
      <c r="L3" s="397"/>
      <c r="M3" s="195"/>
    </row>
    <row r="4" spans="1:14" ht="30" customHeight="1">
      <c r="A4" s="382" t="s">
        <v>0</v>
      </c>
      <c r="B4" s="382"/>
      <c r="C4" s="382"/>
      <c r="D4" s="382"/>
      <c r="E4" s="382"/>
      <c r="F4" s="382"/>
      <c r="G4" s="382"/>
      <c r="H4" s="382"/>
      <c r="I4" s="382"/>
      <c r="J4" s="382"/>
      <c r="K4" s="382"/>
      <c r="L4" s="382"/>
      <c r="M4" s="196"/>
    </row>
    <row r="5" spans="1:14">
      <c r="A5" s="396"/>
      <c r="B5" s="397"/>
      <c r="C5" s="397"/>
      <c r="D5" s="397"/>
      <c r="E5" s="397"/>
      <c r="F5" s="397"/>
      <c r="G5" s="397"/>
      <c r="H5" s="397"/>
      <c r="I5" s="397"/>
      <c r="J5" s="397"/>
      <c r="K5" s="397"/>
      <c r="L5" s="397"/>
      <c r="M5" s="195"/>
    </row>
    <row r="6" spans="1:14" ht="42.75" customHeight="1">
      <c r="A6" s="398" t="s">
        <v>93</v>
      </c>
      <c r="B6" s="399"/>
      <c r="C6" s="399"/>
      <c r="D6" s="399"/>
      <c r="E6" s="399"/>
      <c r="F6" s="399"/>
      <c r="G6" s="399"/>
      <c r="H6" s="399"/>
      <c r="I6" s="399"/>
      <c r="J6" s="399"/>
      <c r="K6" s="399"/>
      <c r="L6" s="400"/>
      <c r="M6" s="197"/>
    </row>
    <row r="7" spans="1:14" ht="24" customHeight="1">
      <c r="A7" s="382" t="s">
        <v>1</v>
      </c>
      <c r="B7" s="382"/>
      <c r="C7" s="382"/>
      <c r="D7" s="382"/>
      <c r="E7" s="382"/>
      <c r="F7" s="382"/>
      <c r="G7" s="382"/>
      <c r="H7" s="382"/>
      <c r="I7" s="382"/>
      <c r="J7" s="382"/>
      <c r="K7" s="382"/>
      <c r="L7" s="382"/>
      <c r="M7" s="196"/>
    </row>
    <row r="8" spans="1:14" ht="42" customHeight="1">
      <c r="A8" s="398" t="s">
        <v>94</v>
      </c>
      <c r="B8" s="399"/>
      <c r="C8" s="399"/>
      <c r="D8" s="399"/>
      <c r="E8" s="399"/>
      <c r="F8" s="399"/>
      <c r="G8" s="399"/>
      <c r="H8" s="399"/>
      <c r="I8" s="399"/>
      <c r="J8" s="399"/>
      <c r="K8" s="399"/>
      <c r="L8" s="400"/>
      <c r="M8" s="197"/>
    </row>
    <row r="9" spans="1:14" ht="43.5" customHeight="1">
      <c r="A9" s="198"/>
      <c r="B9" s="401"/>
      <c r="C9" s="401"/>
      <c r="D9" s="401"/>
      <c r="E9" s="401"/>
      <c r="F9" s="401"/>
      <c r="G9" s="401"/>
      <c r="H9" s="199" t="s">
        <v>2</v>
      </c>
      <c r="I9" s="200" t="s">
        <v>3</v>
      </c>
      <c r="J9" s="200" t="s">
        <v>4</v>
      </c>
      <c r="K9" s="200" t="s">
        <v>5</v>
      </c>
      <c r="L9" s="201" t="s">
        <v>6</v>
      </c>
      <c r="M9" s="202"/>
    </row>
    <row r="10" spans="1:14" ht="18.75" customHeight="1">
      <c r="A10" s="203"/>
      <c r="B10" s="382"/>
      <c r="C10" s="382"/>
      <c r="D10" s="382"/>
      <c r="E10" s="382"/>
      <c r="F10" s="382"/>
      <c r="G10" s="382"/>
      <c r="H10" s="203"/>
      <c r="I10" s="203"/>
      <c r="J10" s="203"/>
      <c r="K10" s="203"/>
      <c r="L10" s="204" t="s">
        <v>3</v>
      </c>
      <c r="M10" s="196"/>
      <c r="N10" s="205"/>
    </row>
    <row r="11" spans="1:14" ht="56.25" customHeight="1">
      <c r="A11" s="204">
        <v>1</v>
      </c>
      <c r="B11" s="394" t="s">
        <v>7</v>
      </c>
      <c r="C11" s="394"/>
      <c r="D11" s="394"/>
      <c r="E11" s="394"/>
      <c r="F11" s="394"/>
      <c r="G11" s="394"/>
      <c r="H11" s="206"/>
      <c r="I11" s="203"/>
      <c r="J11" s="203"/>
      <c r="K11" s="203"/>
      <c r="L11" s="221"/>
      <c r="M11" s="208"/>
      <c r="N11" s="205"/>
    </row>
    <row r="12" spans="1:14" ht="19.5" customHeight="1">
      <c r="A12" s="204"/>
      <c r="B12" s="394" t="s">
        <v>8</v>
      </c>
      <c r="C12" s="394"/>
      <c r="D12" s="394"/>
      <c r="E12" s="394"/>
      <c r="F12" s="394"/>
      <c r="G12" s="394"/>
      <c r="H12" s="206"/>
      <c r="I12" s="203"/>
      <c r="J12" s="203"/>
      <c r="K12" s="203"/>
      <c r="L12" s="204"/>
      <c r="M12" s="196"/>
    </row>
    <row r="13" spans="1:14" ht="57.75" customHeight="1">
      <c r="A13" s="204"/>
      <c r="B13" s="204" t="s">
        <v>9</v>
      </c>
      <c r="C13" s="394" t="s">
        <v>10</v>
      </c>
      <c r="D13" s="394"/>
      <c r="E13" s="394"/>
      <c r="F13" s="394"/>
      <c r="G13" s="394"/>
      <c r="H13" s="206"/>
      <c r="I13" s="203"/>
      <c r="J13" s="203"/>
      <c r="K13" s="203"/>
      <c r="L13" s="204"/>
      <c r="M13" s="196"/>
    </row>
    <row r="14" spans="1:14" ht="35.25" customHeight="1">
      <c r="A14" s="204"/>
      <c r="B14" s="204" t="s">
        <v>11</v>
      </c>
      <c r="C14" s="394" t="s">
        <v>12</v>
      </c>
      <c r="D14" s="394"/>
      <c r="E14" s="394"/>
      <c r="F14" s="394"/>
      <c r="G14" s="394"/>
      <c r="H14" s="206"/>
      <c r="I14" s="203"/>
      <c r="J14" s="203"/>
      <c r="K14" s="203"/>
      <c r="L14" s="204"/>
      <c r="M14" s="196"/>
    </row>
    <row r="15" spans="1:14" ht="42" customHeight="1">
      <c r="A15" s="382"/>
      <c r="B15" s="382"/>
      <c r="C15" s="382"/>
      <c r="D15" s="382"/>
      <c r="E15" s="382"/>
      <c r="F15" s="382"/>
      <c r="G15" s="382"/>
      <c r="H15" s="204"/>
      <c r="I15" s="200" t="s">
        <v>3</v>
      </c>
      <c r="J15" s="200" t="s">
        <v>4</v>
      </c>
      <c r="K15" s="200" t="s">
        <v>5</v>
      </c>
      <c r="L15" s="201" t="s">
        <v>6</v>
      </c>
      <c r="M15" s="209"/>
    </row>
    <row r="16" spans="1:14" ht="40.5" customHeight="1">
      <c r="A16" s="220">
        <v>2</v>
      </c>
      <c r="B16" s="380" t="s">
        <v>13</v>
      </c>
      <c r="C16" s="380"/>
      <c r="D16" s="380"/>
      <c r="E16" s="380"/>
      <c r="F16" s="380"/>
      <c r="G16" s="380"/>
      <c r="H16" s="211"/>
      <c r="I16" s="212">
        <f>I95</f>
        <v>852680829</v>
      </c>
      <c r="J16" s="212">
        <f>J95</f>
        <v>5208295658.3200006</v>
      </c>
      <c r="K16" s="213"/>
      <c r="L16" s="214">
        <f>L99</f>
        <v>635963296.23999989</v>
      </c>
      <c r="M16" s="215"/>
    </row>
    <row r="17" spans="1:13" ht="24" customHeight="1">
      <c r="A17" s="220"/>
      <c r="B17" s="390" t="s">
        <v>8</v>
      </c>
      <c r="C17" s="390"/>
      <c r="D17" s="390"/>
      <c r="E17" s="390"/>
      <c r="F17" s="390"/>
      <c r="G17" s="390"/>
      <c r="H17" s="216"/>
      <c r="I17" s="203"/>
      <c r="J17" s="217"/>
      <c r="K17" s="204"/>
      <c r="L17" s="218"/>
      <c r="M17" s="219"/>
    </row>
    <row r="18" spans="1:13" ht="51" customHeight="1">
      <c r="A18" s="220"/>
      <c r="B18" s="380" t="s">
        <v>14</v>
      </c>
      <c r="C18" s="380"/>
      <c r="D18" s="380"/>
      <c r="E18" s="380"/>
      <c r="F18" s="380"/>
      <c r="G18" s="380"/>
      <c r="H18" s="211"/>
      <c r="I18" s="203"/>
      <c r="J18" s="217"/>
      <c r="K18" s="204"/>
      <c r="L18" s="218"/>
      <c r="M18" s="219"/>
    </row>
    <row r="19" spans="1:13" ht="21.75" customHeight="1">
      <c r="A19" s="220"/>
      <c r="B19" s="381" t="s">
        <v>9</v>
      </c>
      <c r="C19" s="380" t="s">
        <v>15</v>
      </c>
      <c r="D19" s="380"/>
      <c r="E19" s="380"/>
      <c r="F19" s="380"/>
      <c r="G19" s="380"/>
      <c r="H19" s="220">
        <v>1</v>
      </c>
      <c r="I19" s="203">
        <f>[2]MGVCL.!C10</f>
        <v>1837741</v>
      </c>
      <c r="J19" s="217">
        <f>[2]MGVCL.!E10</f>
        <v>12484551.039999999</v>
      </c>
      <c r="K19" s="391">
        <v>0</v>
      </c>
      <c r="L19" s="392">
        <v>0</v>
      </c>
      <c r="M19" s="222"/>
    </row>
    <row r="20" spans="1:13" ht="19.5" customHeight="1">
      <c r="A20" s="220"/>
      <c r="B20" s="381"/>
      <c r="C20" s="380"/>
      <c r="D20" s="380"/>
      <c r="E20" s="380"/>
      <c r="F20" s="380"/>
      <c r="G20" s="380"/>
      <c r="H20" s="220">
        <v>2</v>
      </c>
      <c r="I20" s="203">
        <f>[2]MGVCL.!C11</f>
        <v>700494</v>
      </c>
      <c r="J20" s="217">
        <f>[2]MGVCL.!E11</f>
        <v>8887889.9700000007</v>
      </c>
      <c r="K20" s="391"/>
      <c r="L20" s="392"/>
      <c r="M20" s="222"/>
    </row>
    <row r="21" spans="1:13" ht="54" customHeight="1">
      <c r="A21" s="220"/>
      <c r="B21" s="220" t="s">
        <v>11</v>
      </c>
      <c r="C21" s="380" t="s">
        <v>16</v>
      </c>
      <c r="D21" s="380"/>
      <c r="E21" s="380"/>
      <c r="F21" s="380"/>
      <c r="G21" s="380"/>
      <c r="H21" s="220"/>
      <c r="I21" s="221"/>
      <c r="J21" s="223"/>
      <c r="K21" s="221">
        <v>0</v>
      </c>
      <c r="L21" s="223">
        <v>0</v>
      </c>
      <c r="M21" s="222"/>
    </row>
    <row r="22" spans="1:13" ht="101.25" customHeight="1">
      <c r="A22" s="220"/>
      <c r="B22" s="220" t="s">
        <v>17</v>
      </c>
      <c r="C22" s="380" t="s">
        <v>18</v>
      </c>
      <c r="D22" s="380"/>
      <c r="E22" s="380"/>
      <c r="F22" s="380"/>
      <c r="G22" s="380"/>
      <c r="H22" s="220">
        <v>3</v>
      </c>
      <c r="I22" s="221">
        <f>[2]MGVCL.!C12</f>
        <v>22575565</v>
      </c>
      <c r="J22" s="223">
        <f>[2]MGVCL.!E12</f>
        <v>120598533.75</v>
      </c>
      <c r="K22" s="221">
        <v>0</v>
      </c>
      <c r="L22" s="223">
        <v>0</v>
      </c>
      <c r="M22" s="222"/>
    </row>
    <row r="23" spans="1:13" ht="54.75" customHeight="1">
      <c r="A23" s="220"/>
      <c r="B23" s="220" t="s">
        <v>19</v>
      </c>
      <c r="C23" s="380" t="s">
        <v>20</v>
      </c>
      <c r="D23" s="380"/>
      <c r="E23" s="380"/>
      <c r="F23" s="380"/>
      <c r="G23" s="380"/>
      <c r="H23" s="220">
        <v>4</v>
      </c>
      <c r="I23" s="221">
        <f>[2]MGVCL.!C13</f>
        <v>838382</v>
      </c>
      <c r="J23" s="223">
        <f>[2]MGVCL.!E13</f>
        <v>5574199.7999999998</v>
      </c>
      <c r="K23" s="221">
        <v>0</v>
      </c>
      <c r="L23" s="223">
        <v>0</v>
      </c>
      <c r="M23" s="222"/>
    </row>
    <row r="24" spans="1:13" ht="48" customHeight="1">
      <c r="A24" s="220"/>
      <c r="B24" s="220" t="s">
        <v>21</v>
      </c>
      <c r="C24" s="380" t="s">
        <v>22</v>
      </c>
      <c r="D24" s="380"/>
      <c r="E24" s="380"/>
      <c r="F24" s="380"/>
      <c r="G24" s="380"/>
      <c r="H24" s="220">
        <v>5</v>
      </c>
      <c r="I24" s="221">
        <f>[2]MGVCL.!C14</f>
        <v>2581943</v>
      </c>
      <c r="J24" s="223">
        <f>[2]MGVCL.!E14</f>
        <v>17171509.010000002</v>
      </c>
      <c r="K24" s="221">
        <v>0</v>
      </c>
      <c r="L24" s="223">
        <v>0</v>
      </c>
      <c r="M24" s="222"/>
    </row>
    <row r="25" spans="1:13" ht="35.25" customHeight="1">
      <c r="A25" s="220"/>
      <c r="B25" s="220" t="s">
        <v>23</v>
      </c>
      <c r="C25" s="380" t="s">
        <v>24</v>
      </c>
      <c r="D25" s="380"/>
      <c r="E25" s="380"/>
      <c r="F25" s="380"/>
      <c r="G25" s="380"/>
      <c r="H25" s="220">
        <v>6</v>
      </c>
      <c r="I25" s="221">
        <f>[2]MGVCL.!C15</f>
        <v>908028</v>
      </c>
      <c r="J25" s="223">
        <f>[2]MGVCL.!E15</f>
        <v>6151460.9199999999</v>
      </c>
      <c r="K25" s="221">
        <v>0</v>
      </c>
      <c r="L25" s="223">
        <v>0</v>
      </c>
      <c r="M25" s="222"/>
    </row>
    <row r="26" spans="1:13" ht="96" customHeight="1">
      <c r="A26" s="220"/>
      <c r="B26" s="220" t="s">
        <v>25</v>
      </c>
      <c r="C26" s="380" t="s">
        <v>26</v>
      </c>
      <c r="D26" s="380"/>
      <c r="E26" s="380"/>
      <c r="F26" s="380"/>
      <c r="G26" s="380"/>
      <c r="H26" s="220">
        <v>7</v>
      </c>
      <c r="I26" s="221">
        <f>[2]MGVCL.!C16</f>
        <v>3556011</v>
      </c>
      <c r="J26" s="223">
        <f>[2]MGVCL.!E16</f>
        <v>17989344.309999999</v>
      </c>
      <c r="K26" s="221">
        <v>0</v>
      </c>
      <c r="L26" s="223">
        <v>0</v>
      </c>
      <c r="M26" s="222"/>
    </row>
    <row r="27" spans="1:13" ht="46.5" customHeight="1">
      <c r="A27" s="220"/>
      <c r="B27" s="220" t="s">
        <v>28</v>
      </c>
      <c r="C27" s="393" t="s">
        <v>29</v>
      </c>
      <c r="D27" s="393"/>
      <c r="E27" s="393"/>
      <c r="F27" s="393"/>
      <c r="G27" s="393"/>
      <c r="H27" s="220" t="s">
        <v>74</v>
      </c>
      <c r="I27" s="221">
        <f>[2]MGVCL.!C31+[2]MGVCL.!C32</f>
        <v>75815894</v>
      </c>
      <c r="J27" s="223">
        <f>[2]MGVCL.!E31+[2]MGVCL.!E32</f>
        <v>66376127.799999997</v>
      </c>
      <c r="K27" s="221">
        <v>0</v>
      </c>
      <c r="L27" s="223">
        <v>0</v>
      </c>
      <c r="M27" s="222"/>
    </row>
    <row r="28" spans="1:13" ht="53.25" customHeight="1">
      <c r="A28" s="220"/>
      <c r="B28" s="220" t="s">
        <v>30</v>
      </c>
      <c r="C28" s="393" t="s">
        <v>31</v>
      </c>
      <c r="D28" s="393"/>
      <c r="E28" s="393"/>
      <c r="F28" s="393"/>
      <c r="G28" s="393"/>
      <c r="H28" s="220"/>
      <c r="I28" s="221"/>
      <c r="J28" s="223"/>
      <c r="K28" s="221"/>
      <c r="L28" s="223"/>
      <c r="M28" s="222"/>
    </row>
    <row r="29" spans="1:13" ht="87" customHeight="1">
      <c r="A29" s="220"/>
      <c r="B29" s="220" t="s">
        <v>32</v>
      </c>
      <c r="C29" s="381" t="s">
        <v>33</v>
      </c>
      <c r="D29" s="381"/>
      <c r="E29" s="381"/>
      <c r="F29" s="381"/>
      <c r="G29" s="381"/>
      <c r="H29" s="220"/>
      <c r="I29" s="221"/>
      <c r="J29" s="223"/>
      <c r="K29" s="221"/>
      <c r="L29" s="223"/>
      <c r="M29" s="222"/>
    </row>
    <row r="30" spans="1:13" ht="24" customHeight="1">
      <c r="A30" s="220"/>
      <c r="B30" s="381" t="s">
        <v>34</v>
      </c>
      <c r="C30" s="381"/>
      <c r="D30" s="381"/>
      <c r="E30" s="381"/>
      <c r="F30" s="381"/>
      <c r="G30" s="381"/>
      <c r="H30" s="220"/>
      <c r="I30" s="221">
        <f>SUM(I19:I29)</f>
        <v>108814058</v>
      </c>
      <c r="J30" s="223">
        <f>SUM(J19:J29)</f>
        <v>255233616.59999996</v>
      </c>
      <c r="K30" s="221">
        <f>SUM(K19:K29)</f>
        <v>0</v>
      </c>
      <c r="L30" s="221">
        <f>SUM(L19:L29)</f>
        <v>0</v>
      </c>
      <c r="M30" s="208"/>
    </row>
    <row r="31" spans="1:13" ht="36">
      <c r="A31" s="220"/>
      <c r="B31" s="381"/>
      <c r="C31" s="381"/>
      <c r="D31" s="381"/>
      <c r="E31" s="381"/>
      <c r="F31" s="381"/>
      <c r="G31" s="381"/>
      <c r="H31" s="220"/>
      <c r="I31" s="204" t="s">
        <v>3</v>
      </c>
      <c r="J31" s="204" t="s">
        <v>4</v>
      </c>
      <c r="K31" s="204" t="s">
        <v>5</v>
      </c>
      <c r="L31" s="204" t="s">
        <v>6</v>
      </c>
      <c r="M31" s="196"/>
    </row>
    <row r="32" spans="1:13" ht="39" customHeight="1">
      <c r="A32" s="220">
        <v>3</v>
      </c>
      <c r="B32" s="380" t="s">
        <v>35</v>
      </c>
      <c r="C32" s="380"/>
      <c r="D32" s="380"/>
      <c r="E32" s="380"/>
      <c r="F32" s="380"/>
      <c r="G32" s="380"/>
      <c r="H32" s="211"/>
      <c r="I32" s="204"/>
      <c r="J32" s="204"/>
      <c r="K32" s="204"/>
      <c r="L32" s="204"/>
      <c r="M32" s="196"/>
    </row>
    <row r="33" spans="1:14" ht="48" customHeight="1">
      <c r="A33" s="220"/>
      <c r="B33" s="220" t="s">
        <v>36</v>
      </c>
      <c r="C33" s="380" t="s">
        <v>37</v>
      </c>
      <c r="D33" s="380"/>
      <c r="E33" s="380"/>
      <c r="F33" s="380"/>
      <c r="G33" s="380"/>
      <c r="H33" s="211"/>
      <c r="I33" s="204"/>
      <c r="J33" s="204"/>
      <c r="K33" s="204"/>
      <c r="L33" s="204"/>
      <c r="M33" s="196"/>
    </row>
    <row r="34" spans="1:14">
      <c r="A34" s="220"/>
      <c r="B34" s="220"/>
      <c r="C34" s="381" t="s">
        <v>38</v>
      </c>
      <c r="D34" s="390" t="s">
        <v>39</v>
      </c>
      <c r="E34" s="390"/>
      <c r="F34" s="390"/>
      <c r="G34" s="390"/>
      <c r="H34" s="220">
        <v>8</v>
      </c>
      <c r="I34" s="221">
        <f>[2]MGVCL.!C17</f>
        <v>37922862</v>
      </c>
      <c r="J34" s="223">
        <f>[2]MGVCL.!E17</f>
        <v>193551406.41999999</v>
      </c>
      <c r="K34" s="221">
        <v>7.5</v>
      </c>
      <c r="L34" s="223">
        <f>[2]MGVCL.!I17</f>
        <v>15863666.689999999</v>
      </c>
      <c r="M34" s="222"/>
      <c r="N34" s="194"/>
    </row>
    <row r="35" spans="1:14">
      <c r="A35" s="220"/>
      <c r="B35" s="220"/>
      <c r="C35" s="381"/>
      <c r="D35" s="390"/>
      <c r="E35" s="390"/>
      <c r="F35" s="390"/>
      <c r="G35" s="390"/>
      <c r="H35" s="220">
        <v>10</v>
      </c>
      <c r="I35" s="221">
        <f>[2]MGVCL.!C19</f>
        <v>565113</v>
      </c>
      <c r="J35" s="223">
        <f>[2]MGVCL.!E19</f>
        <v>3568909.89</v>
      </c>
      <c r="K35" s="221">
        <v>7.5</v>
      </c>
      <c r="L35" s="223">
        <f>[2]MGVCL.!I19</f>
        <v>268428.63</v>
      </c>
      <c r="M35" s="222"/>
      <c r="N35" s="194"/>
    </row>
    <row r="36" spans="1:14">
      <c r="A36" s="220"/>
      <c r="B36" s="220"/>
      <c r="C36" s="381"/>
      <c r="D36" s="390"/>
      <c r="E36" s="390"/>
      <c r="F36" s="390"/>
      <c r="G36" s="390"/>
      <c r="H36" s="220"/>
      <c r="I36" s="221"/>
      <c r="J36" s="223"/>
      <c r="K36" s="221"/>
      <c r="L36" s="223"/>
      <c r="M36" s="222"/>
      <c r="N36" s="194"/>
    </row>
    <row r="37" spans="1:14">
      <c r="A37" s="220"/>
      <c r="B37" s="220"/>
      <c r="C37" s="381"/>
      <c r="D37" s="390"/>
      <c r="E37" s="390"/>
      <c r="F37" s="390"/>
      <c r="G37" s="390"/>
      <c r="H37" s="220"/>
      <c r="I37" s="221"/>
      <c r="J37" s="223"/>
      <c r="K37" s="221">
        <v>15</v>
      </c>
      <c r="L37" s="221"/>
      <c r="M37" s="208"/>
    </row>
    <row r="38" spans="1:14">
      <c r="A38" s="220"/>
      <c r="B38" s="220"/>
      <c r="C38" s="381"/>
      <c r="D38" s="390"/>
      <c r="E38" s="390"/>
      <c r="F38" s="390"/>
      <c r="G38" s="390"/>
      <c r="H38" s="220"/>
      <c r="I38" s="221"/>
      <c r="J38" s="223"/>
      <c r="K38" s="221">
        <v>25</v>
      </c>
      <c r="L38" s="221"/>
      <c r="M38" s="208"/>
    </row>
    <row r="39" spans="1:14">
      <c r="A39" s="220"/>
      <c r="B39" s="220"/>
      <c r="C39" s="381"/>
      <c r="D39" s="390"/>
      <c r="E39" s="390"/>
      <c r="F39" s="390"/>
      <c r="G39" s="390"/>
      <c r="H39" s="220"/>
      <c r="I39" s="221"/>
      <c r="J39" s="223"/>
      <c r="K39" s="221">
        <v>20</v>
      </c>
      <c r="L39" s="221"/>
      <c r="M39" s="208"/>
    </row>
    <row r="40" spans="1:14">
      <c r="A40" s="220"/>
      <c r="B40" s="220"/>
      <c r="C40" s="381"/>
      <c r="D40" s="390"/>
      <c r="E40" s="390"/>
      <c r="F40" s="390"/>
      <c r="G40" s="390"/>
      <c r="H40" s="220"/>
      <c r="I40" s="221"/>
      <c r="J40" s="221"/>
      <c r="K40" s="221">
        <v>10</v>
      </c>
      <c r="L40" s="223"/>
      <c r="M40" s="222"/>
    </row>
    <row r="41" spans="1:14">
      <c r="A41" s="220"/>
      <c r="B41" s="220"/>
      <c r="C41" s="220"/>
      <c r="D41" s="381"/>
      <c r="E41" s="381"/>
      <c r="F41" s="381"/>
      <c r="G41" s="381"/>
      <c r="H41" s="220"/>
      <c r="I41" s="221"/>
      <c r="J41" s="221"/>
      <c r="K41" s="221"/>
      <c r="L41" s="223"/>
      <c r="M41" s="222"/>
    </row>
    <row r="42" spans="1:14">
      <c r="A42" s="220"/>
      <c r="B42" s="220"/>
      <c r="C42" s="381" t="s">
        <v>40</v>
      </c>
      <c r="D42" s="390" t="s">
        <v>41</v>
      </c>
      <c r="E42" s="390"/>
      <c r="F42" s="390"/>
      <c r="G42" s="390"/>
      <c r="H42" s="220">
        <v>9</v>
      </c>
      <c r="I42" s="221">
        <f>[2]MGVCL.!C18</f>
        <v>129457193</v>
      </c>
      <c r="J42" s="223">
        <f>[2]MGVCL.!E18</f>
        <v>761258456.00999999</v>
      </c>
      <c r="K42" s="221">
        <v>15</v>
      </c>
      <c r="L42" s="223">
        <f>[2]MGVCL.!I18</f>
        <v>106290622.76000001</v>
      </c>
      <c r="M42" s="222"/>
      <c r="N42" s="194"/>
    </row>
    <row r="43" spans="1:14">
      <c r="A43" s="220"/>
      <c r="B43" s="220"/>
      <c r="C43" s="381"/>
      <c r="D43" s="390"/>
      <c r="E43" s="390"/>
      <c r="F43" s="390"/>
      <c r="G43" s="390"/>
      <c r="H43" s="220">
        <v>11</v>
      </c>
      <c r="I43" s="221">
        <f>[2]MGVCL.!C20</f>
        <v>1146864</v>
      </c>
      <c r="J43" s="223">
        <f>[2]MGVCL.!E20</f>
        <v>7324659.75</v>
      </c>
      <c r="K43" s="221">
        <v>15</v>
      </c>
      <c r="L43" s="223">
        <f>[2]MGVCL.!I20</f>
        <v>1081385.93</v>
      </c>
      <c r="M43" s="222"/>
      <c r="N43" s="194"/>
    </row>
    <row r="44" spans="1:14">
      <c r="A44" s="220"/>
      <c r="B44" s="220"/>
      <c r="C44" s="381"/>
      <c r="D44" s="390"/>
      <c r="E44" s="390"/>
      <c r="F44" s="390"/>
      <c r="G44" s="390"/>
      <c r="H44" s="220"/>
      <c r="I44" s="224"/>
      <c r="J44" s="223"/>
      <c r="K44" s="221"/>
      <c r="L44" s="223"/>
      <c r="M44" s="222"/>
      <c r="N44" s="194"/>
    </row>
    <row r="45" spans="1:14">
      <c r="A45" s="220"/>
      <c r="B45" s="220" t="s">
        <v>42</v>
      </c>
      <c r="C45" s="381" t="s">
        <v>43</v>
      </c>
      <c r="D45" s="381"/>
      <c r="E45" s="381"/>
      <c r="F45" s="381"/>
      <c r="G45" s="381"/>
      <c r="H45" s="220"/>
      <c r="I45" s="224"/>
      <c r="J45" s="223"/>
      <c r="K45" s="221"/>
      <c r="L45" s="223"/>
      <c r="M45" s="222"/>
      <c r="N45" s="194"/>
    </row>
    <row r="46" spans="1:14">
      <c r="A46" s="220"/>
      <c r="B46" s="220"/>
      <c r="C46" s="381" t="s">
        <v>44</v>
      </c>
      <c r="D46" s="390" t="s">
        <v>45</v>
      </c>
      <c r="E46" s="390"/>
      <c r="F46" s="390"/>
      <c r="G46" s="390"/>
      <c r="H46" s="220">
        <v>12</v>
      </c>
      <c r="I46" s="221">
        <f>[2]MGVCL.!C21</f>
        <v>157886</v>
      </c>
      <c r="J46" s="223">
        <f>[2]MGVCL.!E21</f>
        <v>949844.72</v>
      </c>
      <c r="K46" s="221">
        <v>7.5</v>
      </c>
      <c r="L46" s="223">
        <f>[2]MGVCL.!I21</f>
        <v>71276.34</v>
      </c>
      <c r="M46" s="222"/>
      <c r="N46" s="194"/>
    </row>
    <row r="47" spans="1:14">
      <c r="A47" s="220"/>
      <c r="B47" s="220"/>
      <c r="C47" s="381"/>
      <c r="D47" s="390"/>
      <c r="E47" s="390"/>
      <c r="F47" s="390"/>
      <c r="G47" s="390"/>
      <c r="H47" s="220"/>
      <c r="I47" s="221"/>
      <c r="J47" s="223"/>
      <c r="K47" s="221"/>
      <c r="L47" s="223"/>
      <c r="M47" s="222"/>
      <c r="N47" s="194"/>
    </row>
    <row r="48" spans="1:14">
      <c r="A48" s="220"/>
      <c r="B48" s="220"/>
      <c r="C48" s="381"/>
      <c r="D48" s="390"/>
      <c r="E48" s="390"/>
      <c r="F48" s="390"/>
      <c r="G48" s="390"/>
      <c r="H48" s="220"/>
      <c r="I48" s="224"/>
      <c r="J48" s="223"/>
      <c r="K48" s="221"/>
      <c r="L48" s="223"/>
      <c r="M48" s="222"/>
      <c r="N48" s="194"/>
    </row>
    <row r="49" spans="1:15">
      <c r="A49" s="220"/>
      <c r="B49" s="220"/>
      <c r="C49" s="220"/>
      <c r="D49" s="220"/>
      <c r="E49" s="220"/>
      <c r="F49" s="220"/>
      <c r="G49" s="220"/>
      <c r="H49" s="225"/>
      <c r="I49" s="224"/>
      <c r="J49" s="223"/>
      <c r="K49" s="221"/>
      <c r="L49" s="223"/>
      <c r="M49" s="222"/>
      <c r="N49" s="194"/>
    </row>
    <row r="50" spans="1:15">
      <c r="A50" s="220"/>
      <c r="B50" s="220"/>
      <c r="C50" s="381" t="s">
        <v>46</v>
      </c>
      <c r="D50" s="390" t="s">
        <v>47</v>
      </c>
      <c r="E50" s="390"/>
      <c r="F50" s="390"/>
      <c r="G50" s="390"/>
      <c r="H50" s="225">
        <v>13</v>
      </c>
      <c r="I50" s="224">
        <f>[2]MGVCL.!C22</f>
        <v>323057</v>
      </c>
      <c r="J50" s="223">
        <f>[2]MGVCL.!E22</f>
        <v>1934450.17</v>
      </c>
      <c r="K50" s="221">
        <v>11.25</v>
      </c>
      <c r="L50" s="223">
        <f>[2]MGVCL.!I22</f>
        <v>219621.34</v>
      </c>
      <c r="M50" s="222"/>
      <c r="N50" s="194"/>
    </row>
    <row r="51" spans="1:15">
      <c r="A51" s="220"/>
      <c r="B51" s="220"/>
      <c r="C51" s="381"/>
      <c r="D51" s="390"/>
      <c r="E51" s="390"/>
      <c r="F51" s="390"/>
      <c r="G51" s="390"/>
      <c r="H51" s="220"/>
      <c r="I51" s="224"/>
      <c r="J51" s="223"/>
      <c r="K51" s="221"/>
      <c r="L51" s="223"/>
      <c r="M51" s="222"/>
      <c r="N51" s="194"/>
    </row>
    <row r="52" spans="1:15">
      <c r="A52" s="220"/>
      <c r="B52" s="220"/>
      <c r="C52" s="381"/>
      <c r="D52" s="390"/>
      <c r="E52" s="390"/>
      <c r="F52" s="390"/>
      <c r="G52" s="390"/>
      <c r="H52" s="220"/>
      <c r="I52" s="224"/>
      <c r="J52" s="223"/>
      <c r="K52" s="221"/>
      <c r="L52" s="223"/>
      <c r="M52" s="222"/>
      <c r="N52" s="194"/>
    </row>
    <row r="53" spans="1:15" ht="95.25" customHeight="1">
      <c r="A53" s="220"/>
      <c r="B53" s="220" t="s">
        <v>48</v>
      </c>
      <c r="C53" s="380" t="s">
        <v>49</v>
      </c>
      <c r="D53" s="380"/>
      <c r="E53" s="380"/>
      <c r="F53" s="380"/>
      <c r="G53" s="380"/>
      <c r="H53" s="226"/>
      <c r="I53" s="227"/>
      <c r="J53" s="228"/>
      <c r="K53" s="227"/>
      <c r="L53" s="227"/>
      <c r="M53" s="229"/>
    </row>
    <row r="54" spans="1:15" ht="33.75" customHeight="1">
      <c r="A54" s="220"/>
      <c r="B54" s="220"/>
      <c r="C54" s="390" t="s">
        <v>50</v>
      </c>
      <c r="D54" s="390"/>
      <c r="E54" s="390"/>
      <c r="F54" s="390"/>
      <c r="G54" s="390"/>
      <c r="H54" s="220">
        <v>28</v>
      </c>
      <c r="I54" s="230">
        <f>[2]MGVCL.!C57</f>
        <v>334495851</v>
      </c>
      <c r="J54" s="223">
        <f>[2]MGVCL.!E57</f>
        <v>2279475641.2199998</v>
      </c>
      <c r="K54" s="221">
        <v>15</v>
      </c>
      <c r="L54" s="223">
        <f>[2]MGVCL.!I57</f>
        <v>344477230.35000002</v>
      </c>
      <c r="M54" s="222"/>
      <c r="N54" s="231"/>
    </row>
    <row r="55" spans="1:15" ht="18.75" customHeight="1">
      <c r="A55" s="220"/>
      <c r="B55" s="220"/>
      <c r="C55" s="386"/>
      <c r="D55" s="387"/>
      <c r="E55" s="387"/>
      <c r="F55" s="387"/>
      <c r="G55" s="388"/>
      <c r="H55" s="220"/>
      <c r="I55" s="224"/>
      <c r="J55" s="223"/>
      <c r="K55" s="221"/>
      <c r="L55" s="223"/>
      <c r="M55" s="222"/>
      <c r="N55" s="194"/>
    </row>
    <row r="56" spans="1:15" ht="22.5" customHeight="1">
      <c r="A56" s="220"/>
      <c r="B56" s="220"/>
      <c r="C56" s="381" t="s">
        <v>51</v>
      </c>
      <c r="D56" s="381"/>
      <c r="E56" s="381"/>
      <c r="F56" s="381"/>
      <c r="G56" s="381"/>
      <c r="H56" s="220">
        <v>28</v>
      </c>
      <c r="I56" s="227"/>
      <c r="J56" s="228"/>
      <c r="K56" s="227"/>
      <c r="L56" s="232">
        <f>[2]MGVCL.!I60</f>
        <v>-49966834.899999999</v>
      </c>
      <c r="M56" s="222"/>
      <c r="N56" s="194"/>
    </row>
    <row r="57" spans="1:15" ht="16.5" customHeight="1">
      <c r="A57" s="220"/>
      <c r="B57" s="220"/>
      <c r="C57" s="386"/>
      <c r="D57" s="387"/>
      <c r="E57" s="387"/>
      <c r="F57" s="387"/>
      <c r="G57" s="388"/>
      <c r="H57" s="220"/>
      <c r="I57" s="227"/>
      <c r="J57" s="228"/>
      <c r="K57" s="227"/>
      <c r="L57" s="223"/>
      <c r="M57" s="222"/>
      <c r="N57" s="194"/>
    </row>
    <row r="58" spans="1:15" ht="30.75" customHeight="1">
      <c r="A58" s="220"/>
      <c r="B58" s="220"/>
      <c r="C58" s="390" t="s">
        <v>52</v>
      </c>
      <c r="D58" s="390"/>
      <c r="E58" s="390"/>
      <c r="F58" s="390"/>
      <c r="G58" s="390"/>
      <c r="H58" s="225">
        <v>20</v>
      </c>
      <c r="I58" s="227">
        <f>[2]MGVCL.!C29</f>
        <v>42440359</v>
      </c>
      <c r="J58" s="228">
        <f>[2]MGVCL.!E29</f>
        <v>322774818.44</v>
      </c>
      <c r="K58" s="227">
        <v>10</v>
      </c>
      <c r="L58" s="228">
        <f>[2]MGVCL.!I29</f>
        <v>29937191.449999999</v>
      </c>
      <c r="M58" s="233"/>
      <c r="N58" s="385"/>
      <c r="O58" s="389"/>
    </row>
    <row r="59" spans="1:15" ht="1.5" hidden="1" customHeight="1">
      <c r="A59" s="220"/>
      <c r="B59" s="220"/>
      <c r="C59" s="386"/>
      <c r="D59" s="387"/>
      <c r="E59" s="387"/>
      <c r="F59" s="387"/>
      <c r="G59" s="388"/>
      <c r="H59" s="220"/>
      <c r="I59" s="227"/>
      <c r="J59" s="228"/>
      <c r="K59" s="227"/>
      <c r="L59" s="227"/>
      <c r="M59" s="229"/>
      <c r="N59" s="194"/>
    </row>
    <row r="60" spans="1:15" ht="19.5" hidden="1" customHeight="1">
      <c r="A60" s="220"/>
      <c r="B60" s="220"/>
      <c r="C60" s="386"/>
      <c r="D60" s="387"/>
      <c r="E60" s="387"/>
      <c r="F60" s="387"/>
      <c r="G60" s="388"/>
      <c r="H60" s="220"/>
      <c r="I60" s="227"/>
      <c r="J60" s="228"/>
      <c r="K60" s="227"/>
      <c r="L60" s="227"/>
      <c r="M60" s="229"/>
      <c r="N60" s="194"/>
    </row>
    <row r="61" spans="1:15" ht="48.75" customHeight="1">
      <c r="A61" s="220"/>
      <c r="B61" s="220" t="s">
        <v>53</v>
      </c>
      <c r="C61" s="381" t="s">
        <v>54</v>
      </c>
      <c r="D61" s="381"/>
      <c r="E61" s="381"/>
      <c r="F61" s="381"/>
      <c r="G61" s="381"/>
      <c r="H61" s="220">
        <v>14</v>
      </c>
      <c r="I61" s="221">
        <f>[2]MGVCL.!C23</f>
        <v>3947545</v>
      </c>
      <c r="J61" s="223">
        <f>[2]MGVCL.!E23</f>
        <v>36068839.740000002</v>
      </c>
      <c r="K61" s="221">
        <v>15</v>
      </c>
      <c r="L61" s="223">
        <f>[2]MGVCL.!I23</f>
        <v>7442593.7699999996</v>
      </c>
      <c r="M61" s="222"/>
      <c r="N61" s="194"/>
    </row>
    <row r="62" spans="1:15">
      <c r="A62" s="220"/>
      <c r="B62" s="220"/>
      <c r="C62" s="381"/>
      <c r="D62" s="381"/>
      <c r="E62" s="381"/>
      <c r="F62" s="381"/>
      <c r="G62" s="381"/>
      <c r="H62" s="220" t="s">
        <v>55</v>
      </c>
      <c r="I62" s="234">
        <f>[2]MGVCL.!C24+[2]MGVCL.!C25</f>
        <v>52677671</v>
      </c>
      <c r="J62" s="223">
        <f>[2]MGVCL.!E24+[2]MGVCL.!E25</f>
        <v>376238477.62</v>
      </c>
      <c r="K62" s="203">
        <v>25</v>
      </c>
      <c r="L62" s="223">
        <f>[2]MGVCL.!I24+[2]MGVCL.!I25</f>
        <v>92358150.129999995</v>
      </c>
      <c r="M62" s="222"/>
      <c r="N62" s="194"/>
    </row>
    <row r="63" spans="1:15">
      <c r="A63" s="220"/>
      <c r="B63" s="220"/>
      <c r="C63" s="381"/>
      <c r="D63" s="381"/>
      <c r="E63" s="381"/>
      <c r="F63" s="381"/>
      <c r="G63" s="381"/>
      <c r="H63" s="220">
        <v>17</v>
      </c>
      <c r="I63" s="234">
        <f>[2]MGVCL.!C26</f>
        <v>94645</v>
      </c>
      <c r="J63" s="223">
        <f>[2]MGVCL.!E26</f>
        <v>722971.04</v>
      </c>
      <c r="K63" s="203">
        <v>25</v>
      </c>
      <c r="L63" s="223">
        <f>[2]MGVCL.!I26</f>
        <v>180742.95</v>
      </c>
      <c r="M63" s="222"/>
      <c r="N63" s="194"/>
    </row>
    <row r="64" spans="1:15">
      <c r="A64" s="220"/>
      <c r="B64" s="220"/>
      <c r="C64" s="381"/>
      <c r="D64" s="381"/>
      <c r="E64" s="381"/>
      <c r="F64" s="381"/>
      <c r="G64" s="381"/>
      <c r="H64" s="220" t="s">
        <v>56</v>
      </c>
      <c r="I64" s="221">
        <f>[2]MGVCL.!C27+[2]MGVCL.!C28</f>
        <v>2165290</v>
      </c>
      <c r="J64" s="223">
        <f>[2]MGVCL.!E27+[2]MGVCL.!E28</f>
        <v>16076856.439999999</v>
      </c>
      <c r="K64" s="221">
        <v>25</v>
      </c>
      <c r="L64" s="223">
        <f>[2]MGVCL.!I27+[2]MGVCL.!I28</f>
        <v>2436469.5700000003</v>
      </c>
      <c r="M64" s="208"/>
      <c r="N64" s="194"/>
    </row>
    <row r="65" spans="1:15">
      <c r="A65" s="220"/>
      <c r="B65" s="220"/>
      <c r="C65" s="381"/>
      <c r="D65" s="381"/>
      <c r="E65" s="381"/>
      <c r="F65" s="381"/>
      <c r="G65" s="381"/>
      <c r="H65" s="225">
        <v>21</v>
      </c>
      <c r="I65" s="221">
        <f>[2]MGVCL.!C30</f>
        <v>13274206</v>
      </c>
      <c r="J65" s="223">
        <f>[2]MGVCL.!E30</f>
        <v>98287887.959999993</v>
      </c>
      <c r="K65" s="221">
        <v>10</v>
      </c>
      <c r="L65" s="223">
        <f>[2]MGVCL.!I30</f>
        <v>9634853.9100000001</v>
      </c>
      <c r="M65" s="222"/>
      <c r="N65" s="194"/>
    </row>
    <row r="66" spans="1:15">
      <c r="A66" s="220"/>
      <c r="B66" s="220"/>
      <c r="C66" s="381"/>
      <c r="D66" s="381"/>
      <c r="E66" s="381"/>
      <c r="F66" s="381"/>
      <c r="G66" s="381"/>
      <c r="H66" s="220">
        <v>25</v>
      </c>
      <c r="I66" s="221">
        <f>[2]MGVCL.!C34</f>
        <v>656966</v>
      </c>
      <c r="J66" s="223">
        <f>[2]MGVCL.!E34</f>
        <v>4469672.1500000004</v>
      </c>
      <c r="K66" s="203">
        <v>25</v>
      </c>
      <c r="L66" s="223">
        <f>[2]MGVCL.!I34</f>
        <v>1123501.1499999999</v>
      </c>
      <c r="M66" s="222"/>
      <c r="N66" s="194"/>
    </row>
    <row r="67" spans="1:15" ht="17.25" customHeight="1">
      <c r="A67" s="220"/>
      <c r="B67" s="220"/>
      <c r="C67" s="386"/>
      <c r="D67" s="387"/>
      <c r="E67" s="387"/>
      <c r="F67" s="387"/>
      <c r="G67" s="388"/>
      <c r="H67" s="220">
        <v>26</v>
      </c>
      <c r="I67" s="221">
        <f>[2]MGVCL.!C35</f>
        <v>328466</v>
      </c>
      <c r="J67" s="223">
        <f>[2]MGVCL.!E35</f>
        <v>2238591.77</v>
      </c>
      <c r="K67" s="203">
        <v>20</v>
      </c>
      <c r="L67" s="235">
        <f>[2]MGVCL.!I35</f>
        <v>447718.35</v>
      </c>
      <c r="M67" s="222"/>
      <c r="N67" s="194"/>
    </row>
    <row r="68" spans="1:15">
      <c r="A68" s="220"/>
      <c r="B68" s="220"/>
      <c r="C68" s="386"/>
      <c r="D68" s="387"/>
      <c r="E68" s="387"/>
      <c r="F68" s="387"/>
      <c r="G68" s="388"/>
      <c r="H68" s="225">
        <v>27</v>
      </c>
      <c r="I68" s="221">
        <f>[2]MGVCL.!C36</f>
        <v>431783</v>
      </c>
      <c r="J68" s="223">
        <f>[2]MGVCL.!E36</f>
        <v>12642855.300000001</v>
      </c>
      <c r="K68" s="203">
        <v>15</v>
      </c>
      <c r="L68" s="223">
        <f>[2]MGVCL.!I36</f>
        <v>468573.5</v>
      </c>
      <c r="M68" s="222"/>
      <c r="N68" s="194"/>
    </row>
    <row r="69" spans="1:15">
      <c r="A69" s="220"/>
      <c r="B69" s="220"/>
      <c r="C69" s="386"/>
      <c r="D69" s="387"/>
      <c r="E69" s="387"/>
      <c r="F69" s="387"/>
      <c r="G69" s="388"/>
      <c r="H69" s="220"/>
      <c r="I69" s="221"/>
      <c r="J69" s="223"/>
      <c r="K69" s="203"/>
      <c r="L69" s="223"/>
      <c r="M69" s="222"/>
      <c r="N69" s="194"/>
    </row>
    <row r="70" spans="1:15">
      <c r="A70" s="220"/>
      <c r="B70" s="220"/>
      <c r="C70" s="386"/>
      <c r="D70" s="387"/>
      <c r="E70" s="387"/>
      <c r="F70" s="387"/>
      <c r="G70" s="388"/>
      <c r="H70" s="220"/>
      <c r="I70" s="221">
        <f>[2]MGVCL.!C45</f>
        <v>184280</v>
      </c>
      <c r="J70" s="223">
        <f>[2]MGVCL.!E45</f>
        <v>703175.12</v>
      </c>
      <c r="K70" s="221"/>
      <c r="L70" s="223">
        <f>[2]MGVCL.!I45</f>
        <v>34568.06</v>
      </c>
      <c r="M70" s="222"/>
      <c r="N70" s="194"/>
    </row>
    <row r="71" spans="1:15">
      <c r="A71" s="220"/>
      <c r="B71" s="220"/>
      <c r="C71" s="236"/>
      <c r="D71" s="237"/>
      <c r="E71" s="237"/>
      <c r="F71" s="237"/>
      <c r="G71" s="238"/>
      <c r="H71" s="220"/>
      <c r="I71" s="221">
        <f>[2]MGVCL.!C46</f>
        <v>0</v>
      </c>
      <c r="J71" s="223">
        <f>[2]MGVCL.!E46</f>
        <v>0</v>
      </c>
      <c r="K71" s="221">
        <v>5</v>
      </c>
      <c r="L71" s="223">
        <f>[2]MGVCL.!I46</f>
        <v>0</v>
      </c>
      <c r="M71" s="222"/>
      <c r="N71" s="194"/>
    </row>
    <row r="72" spans="1:15">
      <c r="A72" s="220"/>
      <c r="B72" s="220"/>
      <c r="C72" s="236"/>
      <c r="D72" s="237"/>
      <c r="E72" s="237"/>
      <c r="F72" s="237"/>
      <c r="G72" s="238"/>
      <c r="H72" s="220"/>
      <c r="I72" s="221">
        <f>[2]MGVCL.!C47</f>
        <v>468878</v>
      </c>
      <c r="J72" s="223">
        <f>[2]MGVCL.!E47</f>
        <v>3836335.03</v>
      </c>
      <c r="K72" s="221">
        <v>10</v>
      </c>
      <c r="L72" s="223">
        <f>[2]MGVCL.!I47</f>
        <v>292180.03999999998</v>
      </c>
      <c r="M72" s="222"/>
      <c r="N72" s="194"/>
    </row>
    <row r="73" spans="1:15">
      <c r="A73" s="220"/>
      <c r="B73" s="220"/>
      <c r="C73" s="236"/>
      <c r="D73" s="237"/>
      <c r="E73" s="237"/>
      <c r="F73" s="237"/>
      <c r="G73" s="238"/>
      <c r="H73" s="220"/>
      <c r="I73" s="221">
        <f>[2]MGVCL.!C48</f>
        <v>569160</v>
      </c>
      <c r="J73" s="223">
        <f>[2]MGVCL.!E48</f>
        <v>3849304.78</v>
      </c>
      <c r="K73" s="221">
        <v>15</v>
      </c>
      <c r="L73" s="223">
        <f>[2]MGVCL.!I48</f>
        <v>295479.09999999998</v>
      </c>
      <c r="M73" s="222"/>
      <c r="N73" s="194"/>
    </row>
    <row r="74" spans="1:15">
      <c r="A74" s="220"/>
      <c r="B74" s="220"/>
      <c r="C74" s="236"/>
      <c r="D74" s="237"/>
      <c r="E74" s="237"/>
      <c r="F74" s="237"/>
      <c r="G74" s="238"/>
      <c r="H74" s="220"/>
      <c r="I74" s="221">
        <f>[2]MGVCL.!C49</f>
        <v>1520</v>
      </c>
      <c r="J74" s="223">
        <f>[2]MGVCL.!E49</f>
        <v>17633.03</v>
      </c>
      <c r="K74" s="221">
        <v>20</v>
      </c>
      <c r="L74" s="223">
        <f>[2]MGVCL.!I49</f>
        <v>2644.96</v>
      </c>
      <c r="M74" s="222"/>
      <c r="N74" s="194"/>
    </row>
    <row r="75" spans="1:15">
      <c r="A75" s="220"/>
      <c r="B75" s="220"/>
      <c r="C75" s="386"/>
      <c r="D75" s="387"/>
      <c r="E75" s="387"/>
      <c r="F75" s="387"/>
      <c r="G75" s="388"/>
      <c r="H75" s="220"/>
      <c r="I75" s="221">
        <f>[2]MGVCL.!C50</f>
        <v>648471</v>
      </c>
      <c r="J75" s="223">
        <f>[2]MGVCL.!E50</f>
        <v>4975986.6100000003</v>
      </c>
      <c r="K75" s="221">
        <v>25</v>
      </c>
      <c r="L75" s="223">
        <f>[2]MGVCL.!I50</f>
        <v>418127.62</v>
      </c>
      <c r="M75" s="239"/>
      <c r="N75" s="385"/>
    </row>
    <row r="76" spans="1:15">
      <c r="A76" s="220"/>
      <c r="B76" s="220"/>
      <c r="C76" s="386"/>
      <c r="D76" s="387"/>
      <c r="E76" s="387"/>
      <c r="F76" s="387"/>
      <c r="G76" s="388"/>
      <c r="H76" s="220"/>
      <c r="I76" s="221">
        <v>0</v>
      </c>
      <c r="J76" s="223">
        <v>0</v>
      </c>
      <c r="K76" s="221">
        <v>20</v>
      </c>
      <c r="L76" s="223">
        <v>0</v>
      </c>
      <c r="M76" s="239"/>
      <c r="N76" s="385"/>
    </row>
    <row r="77" spans="1:15" s="246" customFormat="1" ht="48.75" customHeight="1">
      <c r="A77" s="241"/>
      <c r="B77" s="241" t="s">
        <v>57</v>
      </c>
      <c r="C77" s="384" t="s">
        <v>58</v>
      </c>
      <c r="D77" s="384"/>
      <c r="E77" s="384"/>
      <c r="F77" s="384"/>
      <c r="G77" s="384"/>
      <c r="H77" s="241">
        <v>28</v>
      </c>
      <c r="I77" s="242"/>
      <c r="J77" s="243"/>
      <c r="K77" s="244">
        <v>0</v>
      </c>
      <c r="L77" s="243"/>
      <c r="M77" s="245"/>
      <c r="N77" s="231"/>
      <c r="O77" s="231"/>
    </row>
    <row r="78" spans="1:15" ht="30.75" customHeight="1">
      <c r="A78" s="220"/>
      <c r="B78" s="220" t="s">
        <v>59</v>
      </c>
      <c r="C78" s="381" t="s">
        <v>60</v>
      </c>
      <c r="D78" s="381"/>
      <c r="E78" s="381"/>
      <c r="F78" s="381"/>
      <c r="G78" s="381"/>
      <c r="H78" s="220"/>
      <c r="I78" s="221"/>
      <c r="J78" s="223"/>
      <c r="K78" s="221"/>
      <c r="L78" s="223"/>
      <c r="M78" s="222"/>
      <c r="N78" s="194"/>
    </row>
    <row r="79" spans="1:15" ht="16.5" customHeight="1">
      <c r="A79" s="220"/>
      <c r="B79" s="220"/>
      <c r="C79" s="386"/>
      <c r="D79" s="387"/>
      <c r="E79" s="387"/>
      <c r="F79" s="387"/>
      <c r="G79" s="388"/>
      <c r="H79" s="220">
        <v>24</v>
      </c>
      <c r="I79" s="221">
        <f>[2]MGVCL.!C33</f>
        <v>5491276</v>
      </c>
      <c r="J79" s="223">
        <f>[2]MGVCL.!E33</f>
        <v>39412701.509999998</v>
      </c>
      <c r="K79" s="203">
        <v>25</v>
      </c>
      <c r="L79" s="235">
        <f>[2]MGVCL.!I33+[2]MGVCL.!I10+[2]MGVCL.!I11+[2]MGVCL.!I12+[2]MGVCL.!I13+[2]MGVCL.!I14+[2]MGVCL.!I15+[2]MGVCL.!I16+[2]MGVCL.!I31+[2]MGVCL.!I32</f>
        <v>9877099.7599999998</v>
      </c>
      <c r="M79" s="222"/>
      <c r="N79" s="194"/>
    </row>
    <row r="80" spans="1:15" ht="18.75" customHeight="1">
      <c r="A80" s="220"/>
      <c r="B80" s="220"/>
      <c r="C80" s="236"/>
      <c r="D80" s="237"/>
      <c r="E80" s="237"/>
      <c r="F80" s="237"/>
      <c r="G80" s="238"/>
      <c r="H80" s="220"/>
      <c r="I80" s="221"/>
      <c r="J80" s="223"/>
      <c r="K80" s="203"/>
      <c r="L80" s="223"/>
      <c r="M80" s="222"/>
      <c r="N80" s="194"/>
    </row>
    <row r="81" spans="1:15" ht="16.5" customHeight="1">
      <c r="A81" s="220"/>
      <c r="B81" s="220"/>
      <c r="C81" s="236"/>
      <c r="D81" s="237"/>
      <c r="E81" s="237"/>
      <c r="F81" s="237"/>
      <c r="G81" s="238"/>
      <c r="H81" s="220">
        <v>26</v>
      </c>
      <c r="I81" s="221"/>
      <c r="J81" s="223"/>
      <c r="K81" s="203"/>
      <c r="L81" s="223"/>
      <c r="M81" s="222"/>
      <c r="N81" s="389"/>
    </row>
    <row r="82" spans="1:15" ht="16.5" customHeight="1">
      <c r="A82" s="220"/>
      <c r="B82" s="220"/>
      <c r="C82" s="236"/>
      <c r="D82" s="237"/>
      <c r="E82" s="237"/>
      <c r="F82" s="237"/>
      <c r="G82" s="238"/>
      <c r="H82" s="220"/>
      <c r="I82" s="221"/>
      <c r="J82" s="223"/>
      <c r="K82" s="203"/>
      <c r="L82" s="223"/>
      <c r="M82" s="222"/>
      <c r="N82" s="389"/>
    </row>
    <row r="83" spans="1:15" ht="16.5" customHeight="1">
      <c r="A83" s="220"/>
      <c r="B83" s="220"/>
      <c r="C83" s="386"/>
      <c r="D83" s="387"/>
      <c r="E83" s="387"/>
      <c r="F83" s="387"/>
      <c r="G83" s="388"/>
      <c r="H83" s="220">
        <v>28</v>
      </c>
      <c r="I83" s="221">
        <f>[2]MGVCL.!C53</f>
        <v>47154610</v>
      </c>
      <c r="J83" s="223">
        <f>[2]MGVCL.!E53</f>
        <v>326318476.5</v>
      </c>
      <c r="K83" s="221"/>
      <c r="L83" s="223">
        <f>[2]MGVCL.!I53</f>
        <v>42215.519999999997</v>
      </c>
      <c r="M83" s="239"/>
      <c r="N83" s="385"/>
    </row>
    <row r="84" spans="1:15" ht="16.5" customHeight="1">
      <c r="A84" s="220"/>
      <c r="B84" s="220"/>
      <c r="C84" s="236"/>
      <c r="D84" s="237"/>
      <c r="E84" s="237"/>
      <c r="F84" s="237"/>
      <c r="G84" s="238"/>
      <c r="H84" s="220">
        <v>28</v>
      </c>
      <c r="I84" s="247">
        <f>[2]MGVCL.!C54+[2]MGVCL.!C55</f>
        <v>53137009</v>
      </c>
      <c r="J84" s="235">
        <f>[2]MGVCL.!E54+[2]MGVCL.!E55</f>
        <v>343051085.82000005</v>
      </c>
      <c r="K84" s="247">
        <v>10</v>
      </c>
      <c r="L84" s="235">
        <f>[2]MGVCL.!I54+[2]MGVCL.!I55</f>
        <v>34231296.409999996</v>
      </c>
      <c r="M84" s="239"/>
      <c r="N84" s="385"/>
    </row>
    <row r="85" spans="1:15" ht="16.5" customHeight="1">
      <c r="A85" s="220"/>
      <c r="B85" s="220"/>
      <c r="C85" s="386"/>
      <c r="D85" s="387"/>
      <c r="E85" s="387"/>
      <c r="F85" s="387"/>
      <c r="G85" s="388"/>
      <c r="H85" s="220">
        <v>28</v>
      </c>
      <c r="I85" s="221">
        <f>[2]MGVCL.!C56</f>
        <v>15659</v>
      </c>
      <c r="J85" s="223">
        <f>[2]MGVCL.!E56</f>
        <v>165488.16</v>
      </c>
      <c r="K85" s="221">
        <v>11</v>
      </c>
      <c r="L85" s="223">
        <f>[2]MGVCL.!I56</f>
        <v>18617.419999999998</v>
      </c>
      <c r="M85" s="239"/>
      <c r="N85" s="385"/>
    </row>
    <row r="86" spans="1:15" ht="16.5" customHeight="1">
      <c r="A86" s="220"/>
      <c r="B86" s="220"/>
      <c r="C86" s="236"/>
      <c r="D86" s="237"/>
      <c r="E86" s="237"/>
      <c r="F86" s="237"/>
      <c r="G86" s="238"/>
      <c r="H86" s="220"/>
      <c r="I86" s="221">
        <f>[2]MGVCL.!C58</f>
        <v>269202</v>
      </c>
      <c r="J86" s="223">
        <f>[2]MGVCL.!E58</f>
        <v>1830215.15</v>
      </c>
      <c r="K86" s="221">
        <v>20</v>
      </c>
      <c r="L86" s="223">
        <f>[2]MGVCL.!I58</f>
        <v>366043.03</v>
      </c>
      <c r="M86" s="239"/>
      <c r="N86" s="385"/>
    </row>
    <row r="87" spans="1:15" ht="16.5" customHeight="1">
      <c r="A87" s="220"/>
      <c r="B87" s="220"/>
      <c r="C87" s="386"/>
      <c r="D87" s="387"/>
      <c r="E87" s="387"/>
      <c r="F87" s="387"/>
      <c r="G87" s="388"/>
      <c r="H87" s="220">
        <v>28</v>
      </c>
      <c r="I87" s="221">
        <f>[2]MGVCL.!C59</f>
        <v>15840949</v>
      </c>
      <c r="J87" s="223">
        <f>[2]MGVCL.!E59</f>
        <v>111317301.37</v>
      </c>
      <c r="K87" s="221">
        <v>25</v>
      </c>
      <c r="L87" s="223">
        <f>[2]MGVCL.!I59</f>
        <v>28049831.489999998</v>
      </c>
      <c r="M87" s="239"/>
      <c r="N87" s="385"/>
    </row>
    <row r="88" spans="1:15" ht="16.5" customHeight="1">
      <c r="A88" s="220"/>
      <c r="B88" s="220"/>
      <c r="C88" s="386"/>
      <c r="D88" s="387"/>
      <c r="E88" s="387"/>
      <c r="F88" s="387"/>
      <c r="G88" s="388"/>
      <c r="H88" s="220">
        <v>28</v>
      </c>
      <c r="I88" s="221"/>
      <c r="J88" s="223"/>
      <c r="K88" s="221"/>
      <c r="L88" s="223">
        <v>0</v>
      </c>
      <c r="M88" s="239"/>
      <c r="N88" s="385"/>
    </row>
    <row r="89" spans="1:15" ht="16.5" customHeight="1">
      <c r="A89" s="220"/>
      <c r="B89" s="220"/>
      <c r="C89" s="386"/>
      <c r="D89" s="387"/>
      <c r="E89" s="387"/>
      <c r="F89" s="387"/>
      <c r="G89" s="388"/>
      <c r="H89" s="220">
        <v>28</v>
      </c>
      <c r="I89" s="221"/>
      <c r="J89" s="223"/>
      <c r="K89" s="221"/>
      <c r="L89" s="223"/>
      <c r="M89" s="239"/>
      <c r="N89" s="385"/>
    </row>
    <row r="90" spans="1:15" ht="16.5" customHeight="1">
      <c r="A90" s="220"/>
      <c r="B90" s="220"/>
      <c r="C90" s="386"/>
      <c r="D90" s="387"/>
      <c r="E90" s="387"/>
      <c r="F90" s="387"/>
      <c r="G90" s="388"/>
      <c r="H90" s="220"/>
      <c r="I90" s="221"/>
      <c r="J90" s="223"/>
      <c r="K90" s="221"/>
      <c r="L90" s="223"/>
      <c r="M90" s="239"/>
      <c r="N90" s="385"/>
    </row>
    <row r="91" spans="1:15" ht="16.5" customHeight="1">
      <c r="A91" s="220"/>
      <c r="B91" s="220"/>
      <c r="C91" s="386"/>
      <c r="D91" s="387"/>
      <c r="E91" s="387"/>
      <c r="F91" s="387"/>
      <c r="G91" s="388"/>
      <c r="H91" s="220"/>
      <c r="I91" s="221"/>
      <c r="J91" s="223"/>
      <c r="K91" s="221"/>
      <c r="L91" s="223"/>
      <c r="M91" s="239"/>
      <c r="N91" s="385"/>
    </row>
    <row r="92" spans="1:15" ht="16.5" customHeight="1">
      <c r="A92" s="220"/>
      <c r="B92" s="220"/>
      <c r="C92" s="386"/>
      <c r="D92" s="387"/>
      <c r="E92" s="387"/>
      <c r="F92" s="387"/>
      <c r="G92" s="388"/>
      <c r="H92" s="211"/>
      <c r="I92" s="221">
        <f>SUM(I34:I91)</f>
        <v>743866771</v>
      </c>
      <c r="J92" s="223">
        <f>SUM(J34:J91)</f>
        <v>4953062041.7200003</v>
      </c>
      <c r="K92" s="221"/>
      <c r="L92" s="223">
        <f>SUM(L34:L91)</f>
        <v>635963295.32999992</v>
      </c>
      <c r="M92" s="208"/>
      <c r="N92" s="194"/>
    </row>
    <row r="93" spans="1:15">
      <c r="A93" s="220"/>
      <c r="B93" s="220"/>
      <c r="C93" s="220"/>
      <c r="D93" s="248"/>
      <c r="E93" s="249"/>
      <c r="F93" s="249"/>
      <c r="G93" s="250"/>
      <c r="H93" s="220"/>
      <c r="I93" s="221"/>
      <c r="J93" s="221"/>
      <c r="K93" s="221"/>
      <c r="L93" s="221"/>
      <c r="M93" s="208"/>
      <c r="N93" s="194"/>
    </row>
    <row r="94" spans="1:15" ht="27.75" customHeight="1">
      <c r="A94" s="220"/>
      <c r="B94" s="220"/>
      <c r="C94" s="381"/>
      <c r="D94" s="381"/>
      <c r="E94" s="381"/>
      <c r="F94" s="381"/>
      <c r="G94" s="381"/>
      <c r="H94" s="213" t="s">
        <v>61</v>
      </c>
      <c r="I94" s="251">
        <f>SUM(I34:I93)</f>
        <v>1487733542</v>
      </c>
      <c r="J94" s="243">
        <f>SUM(J34:J93)</f>
        <v>9906124083.4400005</v>
      </c>
      <c r="K94" s="243"/>
      <c r="L94" s="243">
        <f>SUM(L34:L93)</f>
        <v>1271926590.6599998</v>
      </c>
      <c r="M94" s="245"/>
      <c r="N94" s="194"/>
      <c r="O94" s="252"/>
    </row>
    <row r="95" spans="1:15" s="205" customFormat="1" ht="42" customHeight="1">
      <c r="A95" s="253"/>
      <c r="B95" s="253"/>
      <c r="C95" s="383" t="s">
        <v>62</v>
      </c>
      <c r="D95" s="383"/>
      <c r="E95" s="383"/>
      <c r="F95" s="383"/>
      <c r="G95" s="383"/>
      <c r="H95" s="254"/>
      <c r="I95" s="255">
        <f>I30+I92</f>
        <v>852680829</v>
      </c>
      <c r="J95" s="223">
        <f>J30+J92</f>
        <v>5208295658.3200006</v>
      </c>
      <c r="K95" s="223"/>
      <c r="L95" s="223">
        <f>L30+L92</f>
        <v>635963295.32999992</v>
      </c>
      <c r="M95" s="222"/>
      <c r="N95" s="252"/>
      <c r="O95" s="252"/>
    </row>
    <row r="96" spans="1:15" ht="39" customHeight="1">
      <c r="A96" s="220"/>
      <c r="B96" s="220"/>
      <c r="C96" s="220"/>
      <c r="D96" s="380" t="s">
        <v>63</v>
      </c>
      <c r="E96" s="380"/>
      <c r="F96" s="380"/>
      <c r="G96" s="380"/>
      <c r="H96" s="220"/>
      <c r="I96" s="256"/>
      <c r="J96" s="218"/>
      <c r="K96" s="204"/>
      <c r="L96" s="218"/>
      <c r="M96" s="219"/>
      <c r="N96" s="252"/>
      <c r="O96" s="252"/>
    </row>
    <row r="97" spans="1:16">
      <c r="A97" s="220"/>
      <c r="B97" s="220"/>
      <c r="C97" s="384" t="s">
        <v>64</v>
      </c>
      <c r="D97" s="384"/>
      <c r="E97" s="384"/>
      <c r="F97" s="384"/>
      <c r="G97" s="384"/>
      <c r="H97" s="220"/>
      <c r="I97" s="204"/>
      <c r="J97" s="204"/>
      <c r="K97" s="204"/>
      <c r="L97" s="257">
        <f>[2]MGVCL.!I63</f>
        <v>0.06</v>
      </c>
      <c r="M97" s="258"/>
      <c r="N97" s="252"/>
    </row>
    <row r="98" spans="1:16" s="194" customFormat="1">
      <c r="A98" s="220"/>
      <c r="B98" s="220"/>
      <c r="C98" s="384" t="s">
        <v>65</v>
      </c>
      <c r="D98" s="384"/>
      <c r="E98" s="384"/>
      <c r="F98" s="384"/>
      <c r="G98" s="384"/>
      <c r="H98" s="220"/>
      <c r="I98" s="204"/>
      <c r="J98" s="204"/>
      <c r="K98" s="204"/>
      <c r="L98" s="259">
        <f>[2]MGVCL.!I64</f>
        <v>0.85</v>
      </c>
      <c r="M98" s="258"/>
    </row>
    <row r="99" spans="1:16" s="194" customFormat="1">
      <c r="A99" s="220"/>
      <c r="B99" s="220"/>
      <c r="C99" s="220"/>
      <c r="D99" s="381"/>
      <c r="E99" s="381"/>
      <c r="F99" s="381"/>
      <c r="G99" s="381"/>
      <c r="H99" s="220"/>
      <c r="I99" s="204"/>
      <c r="J99" s="204"/>
      <c r="K99" s="204"/>
      <c r="L99" s="257">
        <f>L95+L97+L98</f>
        <v>635963296.23999989</v>
      </c>
      <c r="M99" s="260"/>
    </row>
    <row r="100" spans="1:16" s="194" customFormat="1" ht="31.5" customHeight="1">
      <c r="A100" s="381" t="s">
        <v>8</v>
      </c>
      <c r="B100" s="381"/>
      <c r="C100" s="220" t="s">
        <v>9</v>
      </c>
      <c r="D100" s="380" t="s">
        <v>63</v>
      </c>
      <c r="E100" s="380"/>
      <c r="F100" s="380"/>
      <c r="G100" s="380"/>
      <c r="H100" s="211"/>
      <c r="I100" s="204"/>
      <c r="J100" s="204"/>
      <c r="K100" s="204"/>
      <c r="L100" s="223"/>
      <c r="M100" s="222"/>
    </row>
    <row r="101" spans="1:16" s="194" customFormat="1" ht="30" customHeight="1">
      <c r="A101" s="220"/>
      <c r="B101" s="220"/>
      <c r="C101" s="220" t="s">
        <v>11</v>
      </c>
      <c r="D101" s="380" t="s">
        <v>66</v>
      </c>
      <c r="E101" s="380"/>
      <c r="F101" s="380"/>
      <c r="G101" s="380"/>
      <c r="H101" s="211"/>
      <c r="I101" s="204"/>
      <c r="J101" s="204"/>
      <c r="K101" s="204"/>
      <c r="L101" s="223"/>
      <c r="M101" s="222"/>
    </row>
    <row r="102" spans="1:16" s="194" customFormat="1" ht="20.25" customHeight="1">
      <c r="A102" s="381" t="s">
        <v>67</v>
      </c>
      <c r="B102" s="381"/>
      <c r="C102" s="380" t="s">
        <v>68</v>
      </c>
      <c r="D102" s="380"/>
      <c r="E102" s="380"/>
      <c r="F102" s="380"/>
      <c r="G102" s="380"/>
      <c r="H102" s="211"/>
      <c r="I102" s="204"/>
      <c r="J102" s="204"/>
      <c r="K102" s="204"/>
      <c r="L102" s="223"/>
      <c r="M102" s="222"/>
    </row>
    <row r="103" spans="1:16" s="194" customFormat="1" ht="42" customHeight="1">
      <c r="A103" s="204"/>
      <c r="B103" s="204"/>
      <c r="C103" s="382" t="s">
        <v>69</v>
      </c>
      <c r="D103" s="382"/>
      <c r="E103" s="382"/>
      <c r="F103" s="382"/>
      <c r="G103" s="382"/>
      <c r="H103" s="263"/>
      <c r="I103" s="263"/>
      <c r="J103" s="263"/>
      <c r="K103" s="263"/>
      <c r="L103" s="243">
        <f>L99</f>
        <v>635963296.23999989</v>
      </c>
      <c r="M103" s="245"/>
      <c r="N103" s="252"/>
    </row>
    <row r="104" spans="1:16" s="194" customFormat="1" ht="27" customHeight="1">
      <c r="A104" s="204"/>
      <c r="B104" s="204"/>
      <c r="C104" s="263"/>
      <c r="D104" s="382"/>
      <c r="E104" s="382"/>
      <c r="F104" s="382"/>
      <c r="G104" s="382"/>
      <c r="H104" s="262"/>
      <c r="I104" s="256"/>
      <c r="J104" s="218"/>
      <c r="K104" s="204"/>
      <c r="L104" s="218"/>
      <c r="M104" s="196"/>
      <c r="N104" s="252"/>
      <c r="O104" s="252"/>
      <c r="P104" s="252"/>
    </row>
    <row r="105" spans="1:16" s="194" customFormat="1" ht="24" customHeight="1" thickBot="1">
      <c r="A105" s="204"/>
      <c r="B105" s="204"/>
      <c r="C105" s="352"/>
      <c r="D105" s="352"/>
      <c r="E105" s="352"/>
      <c r="F105" s="352"/>
      <c r="G105" s="352"/>
      <c r="H105" s="263"/>
      <c r="I105" s="256"/>
      <c r="J105" s="218"/>
      <c r="K105" s="204"/>
      <c r="L105" s="218"/>
      <c r="M105" s="196"/>
    </row>
    <row r="106" spans="1:16" s="194" customFormat="1" ht="18" customHeight="1">
      <c r="A106" s="353" t="s">
        <v>70</v>
      </c>
      <c r="B106" s="354"/>
      <c r="C106" s="354"/>
      <c r="D106" s="354"/>
      <c r="E106" s="354"/>
      <c r="F106" s="354"/>
      <c r="G106" s="354"/>
      <c r="H106" s="355"/>
      <c r="I106" s="356"/>
      <c r="J106" s="365"/>
      <c r="K106" s="366"/>
      <c r="L106" s="367"/>
      <c r="M106" s="265"/>
      <c r="N106" s="193"/>
    </row>
    <row r="107" spans="1:16" s="194" customFormat="1">
      <c r="A107" s="357"/>
      <c r="B107" s="358"/>
      <c r="C107" s="358"/>
      <c r="D107" s="358"/>
      <c r="E107" s="358"/>
      <c r="F107" s="358"/>
      <c r="G107" s="358"/>
      <c r="H107" s="359"/>
      <c r="I107" s="360"/>
      <c r="J107" s="368"/>
      <c r="K107" s="369"/>
      <c r="L107" s="370"/>
      <c r="M107" s="265"/>
      <c r="N107" s="193"/>
    </row>
    <row r="108" spans="1:16" s="194" customFormat="1" ht="3" customHeight="1">
      <c r="A108" s="357"/>
      <c r="B108" s="358"/>
      <c r="C108" s="358"/>
      <c r="D108" s="358"/>
      <c r="E108" s="358"/>
      <c r="F108" s="358"/>
      <c r="G108" s="358"/>
      <c r="H108" s="359"/>
      <c r="I108" s="360"/>
      <c r="J108" s="368"/>
      <c r="K108" s="369"/>
      <c r="L108" s="370"/>
      <c r="M108" s="265"/>
      <c r="N108" s="193"/>
    </row>
    <row r="109" spans="1:16" s="194" customFormat="1">
      <c r="A109" s="357"/>
      <c r="B109" s="358"/>
      <c r="C109" s="358"/>
      <c r="D109" s="358"/>
      <c r="E109" s="358"/>
      <c r="F109" s="358"/>
      <c r="G109" s="358"/>
      <c r="H109" s="359"/>
      <c r="I109" s="360"/>
      <c r="J109" s="368"/>
      <c r="K109" s="369"/>
      <c r="L109" s="370"/>
      <c r="M109" s="265"/>
      <c r="N109" s="193"/>
    </row>
    <row r="110" spans="1:16" s="194" customFormat="1" ht="26.25">
      <c r="A110" s="357"/>
      <c r="B110" s="358"/>
      <c r="C110" s="358"/>
      <c r="D110" s="358"/>
      <c r="E110" s="358"/>
      <c r="F110" s="358"/>
      <c r="G110" s="358"/>
      <c r="H110" s="359"/>
      <c r="I110" s="360"/>
      <c r="J110" s="371"/>
      <c r="K110" s="372"/>
      <c r="L110" s="373"/>
      <c r="M110" s="266"/>
      <c r="N110" s="193"/>
    </row>
    <row r="111" spans="1:16" s="194" customFormat="1" ht="20.25">
      <c r="A111" s="357"/>
      <c r="B111" s="358"/>
      <c r="C111" s="358"/>
      <c r="D111" s="358"/>
      <c r="E111" s="358"/>
      <c r="F111" s="358"/>
      <c r="G111" s="358"/>
      <c r="H111" s="359"/>
      <c r="I111" s="360"/>
      <c r="J111" s="374" t="s">
        <v>71</v>
      </c>
      <c r="K111" s="375"/>
      <c r="L111" s="376"/>
      <c r="M111" s="267"/>
      <c r="N111" s="193"/>
    </row>
    <row r="112" spans="1:16" s="194" customFormat="1" ht="26.25">
      <c r="A112" s="357"/>
      <c r="B112" s="358"/>
      <c r="C112" s="358"/>
      <c r="D112" s="358"/>
      <c r="E112" s="358"/>
      <c r="F112" s="358"/>
      <c r="G112" s="358"/>
      <c r="H112" s="359"/>
      <c r="I112" s="360"/>
      <c r="J112" s="371" t="s">
        <v>72</v>
      </c>
      <c r="K112" s="372"/>
      <c r="L112" s="373"/>
      <c r="M112" s="266"/>
      <c r="N112" s="193"/>
    </row>
    <row r="113" spans="1:14" s="194" customFormat="1" ht="27" thickBot="1">
      <c r="A113" s="361"/>
      <c r="B113" s="362"/>
      <c r="C113" s="362"/>
      <c r="D113" s="362"/>
      <c r="E113" s="362"/>
      <c r="F113" s="362"/>
      <c r="G113" s="362"/>
      <c r="H113" s="363"/>
      <c r="I113" s="364"/>
      <c r="J113" s="377" t="s">
        <v>73</v>
      </c>
      <c r="K113" s="378"/>
      <c r="L113" s="379"/>
      <c r="M113" s="266"/>
      <c r="N113" s="193"/>
    </row>
    <row r="114" spans="1:14">
      <c r="A114" s="196"/>
      <c r="B114" s="196"/>
      <c r="C114" s="196"/>
      <c r="D114" s="196"/>
      <c r="E114" s="196"/>
      <c r="F114" s="196"/>
      <c r="G114" s="196"/>
      <c r="H114" s="196"/>
      <c r="I114" s="196"/>
      <c r="J114" s="196"/>
      <c r="K114" s="196"/>
      <c r="L114" s="196"/>
      <c r="M114" s="196"/>
    </row>
    <row r="115" spans="1:14">
      <c r="A115" s="196"/>
      <c r="B115" s="196"/>
      <c r="C115" s="196"/>
      <c r="D115" s="196"/>
      <c r="E115" s="196"/>
      <c r="F115" s="196"/>
      <c r="G115" s="196"/>
      <c r="H115" s="196"/>
      <c r="I115" s="196"/>
      <c r="J115" s="196"/>
      <c r="K115" s="196"/>
      <c r="L115" s="196"/>
      <c r="M115" s="196"/>
    </row>
    <row r="116" spans="1:14">
      <c r="A116" s="196"/>
      <c r="B116" s="196"/>
      <c r="C116" s="196"/>
      <c r="D116" s="196"/>
      <c r="E116" s="196"/>
      <c r="F116" s="196"/>
      <c r="G116" s="196"/>
      <c r="H116" s="196"/>
      <c r="I116" s="196"/>
      <c r="J116" s="196"/>
      <c r="K116" s="196"/>
      <c r="L116" s="196"/>
      <c r="M116" s="196"/>
    </row>
    <row r="117" spans="1:14">
      <c r="A117" s="196"/>
      <c r="B117" s="196"/>
      <c r="C117" s="196"/>
      <c r="D117" s="196"/>
      <c r="E117" s="196"/>
      <c r="F117" s="196"/>
      <c r="G117" s="196"/>
      <c r="H117" s="196"/>
      <c r="I117" s="196"/>
      <c r="J117" s="196"/>
      <c r="K117" s="196"/>
      <c r="L117" s="196"/>
      <c r="M117" s="196"/>
    </row>
    <row r="118" spans="1:14">
      <c r="A118" s="196"/>
      <c r="B118" s="196"/>
      <c r="C118" s="196"/>
      <c r="D118" s="196"/>
      <c r="E118" s="196"/>
      <c r="F118" s="196"/>
      <c r="G118" s="196"/>
      <c r="H118" s="196"/>
      <c r="I118" s="196"/>
      <c r="J118" s="196"/>
      <c r="K118" s="196"/>
      <c r="L118" s="196"/>
      <c r="M118" s="196"/>
    </row>
    <row r="119" spans="1:14">
      <c r="A119" s="196"/>
      <c r="B119" s="196"/>
      <c r="C119" s="196"/>
      <c r="D119" s="196"/>
      <c r="E119" s="196"/>
      <c r="F119" s="196"/>
      <c r="G119" s="196"/>
      <c r="H119" s="196"/>
      <c r="I119" s="196"/>
      <c r="J119" s="196"/>
      <c r="K119" s="196"/>
      <c r="L119" s="196"/>
      <c r="M119" s="196"/>
    </row>
    <row r="120" spans="1:14">
      <c r="A120" s="196"/>
      <c r="B120" s="196"/>
      <c r="C120" s="196"/>
      <c r="D120" s="196"/>
      <c r="E120" s="196"/>
      <c r="F120" s="196"/>
      <c r="G120" s="196"/>
      <c r="H120" s="196"/>
      <c r="I120" s="196"/>
      <c r="J120" s="196"/>
      <c r="K120" s="196"/>
      <c r="L120" s="196"/>
      <c r="M120" s="196"/>
    </row>
    <row r="121" spans="1:14">
      <c r="A121" s="196"/>
      <c r="B121" s="196"/>
      <c r="C121" s="196"/>
      <c r="D121" s="196"/>
      <c r="E121" s="196"/>
      <c r="F121" s="196"/>
      <c r="G121" s="196"/>
      <c r="H121" s="196"/>
      <c r="I121" s="196"/>
      <c r="J121" s="196"/>
      <c r="K121" s="196"/>
      <c r="L121" s="196"/>
      <c r="M121" s="196"/>
    </row>
    <row r="122" spans="1:14">
      <c r="A122" s="196"/>
      <c r="B122" s="196"/>
      <c r="C122" s="196"/>
      <c r="D122" s="196"/>
      <c r="E122" s="196"/>
      <c r="F122" s="196"/>
      <c r="G122" s="196"/>
      <c r="H122" s="196"/>
      <c r="I122" s="196"/>
      <c r="J122" s="196"/>
      <c r="K122" s="196"/>
      <c r="L122" s="196"/>
      <c r="M122" s="196"/>
    </row>
    <row r="123" spans="1:14">
      <c r="A123" s="196"/>
      <c r="B123" s="196"/>
      <c r="C123" s="196"/>
      <c r="D123" s="196"/>
      <c r="E123" s="196"/>
      <c r="F123" s="196"/>
      <c r="G123" s="196"/>
      <c r="H123" s="196"/>
      <c r="I123" s="196"/>
      <c r="J123" s="196"/>
      <c r="K123" s="196"/>
      <c r="L123" s="196"/>
      <c r="M123" s="196"/>
    </row>
    <row r="143" spans="9:9">
      <c r="I143" s="205"/>
    </row>
    <row r="144" spans="9:9">
      <c r="I144" s="205"/>
    </row>
    <row r="146" spans="9:9">
      <c r="I146" s="205"/>
    </row>
    <row r="149" spans="9:9">
      <c r="I149" s="205"/>
    </row>
    <row r="152" spans="9:9">
      <c r="I152" s="205"/>
    </row>
    <row r="156" spans="9:9">
      <c r="I156" s="205"/>
    </row>
    <row r="158" spans="9:9">
      <c r="I158" s="222"/>
    </row>
    <row r="166" spans="9:9">
      <c r="I166" s="194"/>
    </row>
    <row r="168" spans="9:9">
      <c r="I168" s="252"/>
    </row>
    <row r="169" spans="9:9">
      <c r="I169" s="194"/>
    </row>
    <row r="170" spans="9:9">
      <c r="I170" s="252"/>
    </row>
    <row r="171" spans="9:9">
      <c r="I171" s="194"/>
    </row>
    <row r="172" spans="9:9">
      <c r="I172" s="194"/>
    </row>
    <row r="173" spans="9:9">
      <c r="I173" s="252"/>
    </row>
    <row r="176" spans="9:9">
      <c r="I176" s="252"/>
    </row>
  </sheetData>
  <mergeCells count="99">
    <mergeCell ref="C105:G105"/>
    <mergeCell ref="A106:I113"/>
    <mergeCell ref="J106:L109"/>
    <mergeCell ref="J110:L110"/>
    <mergeCell ref="J111:L111"/>
    <mergeCell ref="J112:L112"/>
    <mergeCell ref="J113:L113"/>
    <mergeCell ref="D101:G101"/>
    <mergeCell ref="A102:B102"/>
    <mergeCell ref="C102:G102"/>
    <mergeCell ref="C103:G103"/>
    <mergeCell ref="D104:G104"/>
    <mergeCell ref="C95:G95"/>
    <mergeCell ref="D96:G96"/>
    <mergeCell ref="C97:G97"/>
    <mergeCell ref="D99:G99"/>
    <mergeCell ref="A100:B100"/>
    <mergeCell ref="D100:G100"/>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78:G78"/>
    <mergeCell ref="C64:G64"/>
    <mergeCell ref="C65:G65"/>
    <mergeCell ref="C66:G66"/>
    <mergeCell ref="C67:G67"/>
    <mergeCell ref="C68:G68"/>
    <mergeCell ref="C69:G69"/>
    <mergeCell ref="C70:G70"/>
    <mergeCell ref="C75:G75"/>
    <mergeCell ref="N58:O58"/>
    <mergeCell ref="C59:G59"/>
    <mergeCell ref="C60:G60"/>
    <mergeCell ref="C61:G61"/>
    <mergeCell ref="C62:G62"/>
    <mergeCell ref="C63:G63"/>
    <mergeCell ref="C53:G53"/>
    <mergeCell ref="C54:G54"/>
    <mergeCell ref="C55:G55"/>
    <mergeCell ref="C56:G56"/>
    <mergeCell ref="C57:G57"/>
    <mergeCell ref="C58:G58"/>
    <mergeCell ref="C50:C52"/>
    <mergeCell ref="D50:G52"/>
    <mergeCell ref="B31:G31"/>
    <mergeCell ref="B32:G32"/>
    <mergeCell ref="C33:G33"/>
    <mergeCell ref="C34:C40"/>
    <mergeCell ref="D34:G40"/>
    <mergeCell ref="D41:G41"/>
    <mergeCell ref="C42:C44"/>
    <mergeCell ref="D42:G44"/>
    <mergeCell ref="C45:G45"/>
    <mergeCell ref="C46:C48"/>
    <mergeCell ref="D46:G4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14:G14"/>
    <mergeCell ref="A15:G15"/>
    <mergeCell ref="B16:G16"/>
    <mergeCell ref="B17:G17"/>
    <mergeCell ref="B18:G18"/>
    <mergeCell ref="C13:G13"/>
    <mergeCell ref="A2:L2"/>
    <mergeCell ref="A3:L3"/>
    <mergeCell ref="A4:L4"/>
    <mergeCell ref="A5:L5"/>
    <mergeCell ref="A6:L6"/>
    <mergeCell ref="A7:L7"/>
    <mergeCell ref="A8:L8"/>
    <mergeCell ref="B9:G9"/>
    <mergeCell ref="B10:G10"/>
    <mergeCell ref="B11:G11"/>
    <mergeCell ref="B12:G12"/>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11.xml><?xml version="1.0" encoding="utf-8"?>
<worksheet xmlns="http://schemas.openxmlformats.org/spreadsheetml/2006/main" xmlns:r="http://schemas.openxmlformats.org/officeDocument/2006/relationships">
  <sheetPr>
    <tabColor rgb="FFFF0000"/>
  </sheetPr>
  <dimension ref="A2:P176"/>
  <sheetViews>
    <sheetView view="pageBreakPreview" zoomScale="66" zoomScaleNormal="75" zoomScaleSheetLayoutView="66" workbookViewId="0">
      <pane ySplit="1" topLeftCell="A2" activePane="bottomLeft" state="frozen"/>
      <selection pane="bottomLeft" activeCell="B17" sqref="B17:G17"/>
    </sheetView>
  </sheetViews>
  <sheetFormatPr defaultRowHeight="18"/>
  <cols>
    <col min="1" max="1" width="6.5703125" style="193" customWidth="1"/>
    <col min="2" max="2" width="7.7109375" style="193" customWidth="1"/>
    <col min="3" max="4" width="12.85546875" style="193" customWidth="1"/>
    <col min="5" max="5" width="9.7109375" style="193" customWidth="1"/>
    <col min="6" max="6" width="9.140625" style="193"/>
    <col min="7" max="7" width="16.140625" style="193" customWidth="1"/>
    <col min="8" max="8" width="14.42578125" style="193" bestFit="1" customWidth="1"/>
    <col min="9" max="9" width="21.5703125" style="193" customWidth="1"/>
    <col min="10" max="10" width="27.42578125" style="193" customWidth="1"/>
    <col min="11" max="11" width="11.85546875" style="193" customWidth="1"/>
    <col min="12" max="12" width="27.7109375" style="193" customWidth="1"/>
    <col min="13" max="13" width="12.7109375" style="193" customWidth="1"/>
    <col min="14" max="14" width="38.140625" style="193" bestFit="1" customWidth="1"/>
    <col min="15" max="15" width="46.28515625" style="194" customWidth="1"/>
    <col min="16" max="16" width="21.5703125" style="193" customWidth="1"/>
    <col min="17" max="256" width="9.140625" style="193"/>
    <col min="257" max="257" width="6.5703125" style="193" customWidth="1"/>
    <col min="258" max="258" width="7.7109375" style="193" customWidth="1"/>
    <col min="259" max="260" width="12.85546875" style="193" customWidth="1"/>
    <col min="261" max="261" width="9.7109375" style="193" customWidth="1"/>
    <col min="262" max="262" width="9.140625" style="193"/>
    <col min="263" max="263" width="16.140625" style="193" customWidth="1"/>
    <col min="264" max="264" width="14.42578125" style="193" bestFit="1" customWidth="1"/>
    <col min="265" max="265" width="28.7109375" style="193" customWidth="1"/>
    <col min="266" max="266" width="27.42578125" style="193" customWidth="1"/>
    <col min="267" max="267" width="11.85546875" style="193" customWidth="1"/>
    <col min="268" max="268" width="27.7109375" style="193" customWidth="1"/>
    <col min="269" max="269" width="12.7109375" style="193" customWidth="1"/>
    <col min="270" max="270" width="38.140625" style="193" bestFit="1" customWidth="1"/>
    <col min="271" max="271" width="46.28515625" style="193" customWidth="1"/>
    <col min="272" max="272" width="21.5703125" style="193" customWidth="1"/>
    <col min="273" max="512" width="9.140625" style="193"/>
    <col min="513" max="513" width="6.5703125" style="193" customWidth="1"/>
    <col min="514" max="514" width="7.7109375" style="193" customWidth="1"/>
    <col min="515" max="516" width="12.85546875" style="193" customWidth="1"/>
    <col min="517" max="517" width="9.7109375" style="193" customWidth="1"/>
    <col min="518" max="518" width="9.140625" style="193"/>
    <col min="519" max="519" width="16.140625" style="193" customWidth="1"/>
    <col min="520" max="520" width="14.42578125" style="193" bestFit="1" customWidth="1"/>
    <col min="521" max="521" width="28.7109375" style="193" customWidth="1"/>
    <col min="522" max="522" width="27.42578125" style="193" customWidth="1"/>
    <col min="523" max="523" width="11.85546875" style="193" customWidth="1"/>
    <col min="524" max="524" width="27.7109375" style="193" customWidth="1"/>
    <col min="525" max="525" width="12.7109375" style="193" customWidth="1"/>
    <col min="526" max="526" width="38.140625" style="193" bestFit="1" customWidth="1"/>
    <col min="527" max="527" width="46.28515625" style="193" customWidth="1"/>
    <col min="528" max="528" width="21.5703125" style="193" customWidth="1"/>
    <col min="529" max="768" width="9.140625" style="193"/>
    <col min="769" max="769" width="6.5703125" style="193" customWidth="1"/>
    <col min="770" max="770" width="7.7109375" style="193" customWidth="1"/>
    <col min="771" max="772" width="12.85546875" style="193" customWidth="1"/>
    <col min="773" max="773" width="9.7109375" style="193" customWidth="1"/>
    <col min="774" max="774" width="9.140625" style="193"/>
    <col min="775" max="775" width="16.140625" style="193" customWidth="1"/>
    <col min="776" max="776" width="14.42578125" style="193" bestFit="1" customWidth="1"/>
    <col min="777" max="777" width="28.7109375" style="193" customWidth="1"/>
    <col min="778" max="778" width="27.42578125" style="193" customWidth="1"/>
    <col min="779" max="779" width="11.85546875" style="193" customWidth="1"/>
    <col min="780" max="780" width="27.7109375" style="193" customWidth="1"/>
    <col min="781" max="781" width="12.7109375" style="193" customWidth="1"/>
    <col min="782" max="782" width="38.140625" style="193" bestFit="1" customWidth="1"/>
    <col min="783" max="783" width="46.28515625" style="193" customWidth="1"/>
    <col min="784" max="784" width="21.5703125" style="193" customWidth="1"/>
    <col min="785" max="1024" width="9.140625" style="193"/>
    <col min="1025" max="1025" width="6.5703125" style="193" customWidth="1"/>
    <col min="1026" max="1026" width="7.7109375" style="193" customWidth="1"/>
    <col min="1027" max="1028" width="12.85546875" style="193" customWidth="1"/>
    <col min="1029" max="1029" width="9.7109375" style="193" customWidth="1"/>
    <col min="1030" max="1030" width="9.140625" style="193"/>
    <col min="1031" max="1031" width="16.140625" style="193" customWidth="1"/>
    <col min="1032" max="1032" width="14.42578125" style="193" bestFit="1" customWidth="1"/>
    <col min="1033" max="1033" width="28.7109375" style="193" customWidth="1"/>
    <col min="1034" max="1034" width="27.42578125" style="193" customWidth="1"/>
    <col min="1035" max="1035" width="11.85546875" style="193" customWidth="1"/>
    <col min="1036" max="1036" width="27.7109375" style="193" customWidth="1"/>
    <col min="1037" max="1037" width="12.7109375" style="193" customWidth="1"/>
    <col min="1038" max="1038" width="38.140625" style="193" bestFit="1" customWidth="1"/>
    <col min="1039" max="1039" width="46.28515625" style="193" customWidth="1"/>
    <col min="1040" max="1040" width="21.5703125" style="193" customWidth="1"/>
    <col min="1041" max="1280" width="9.140625" style="193"/>
    <col min="1281" max="1281" width="6.5703125" style="193" customWidth="1"/>
    <col min="1282" max="1282" width="7.7109375" style="193" customWidth="1"/>
    <col min="1283" max="1284" width="12.85546875" style="193" customWidth="1"/>
    <col min="1285" max="1285" width="9.7109375" style="193" customWidth="1"/>
    <col min="1286" max="1286" width="9.140625" style="193"/>
    <col min="1287" max="1287" width="16.140625" style="193" customWidth="1"/>
    <col min="1288" max="1288" width="14.42578125" style="193" bestFit="1" customWidth="1"/>
    <col min="1289" max="1289" width="28.7109375" style="193" customWidth="1"/>
    <col min="1290" max="1290" width="27.42578125" style="193" customWidth="1"/>
    <col min="1291" max="1291" width="11.85546875" style="193" customWidth="1"/>
    <col min="1292" max="1292" width="27.7109375" style="193" customWidth="1"/>
    <col min="1293" max="1293" width="12.7109375" style="193" customWidth="1"/>
    <col min="1294" max="1294" width="38.140625" style="193" bestFit="1" customWidth="1"/>
    <col min="1295" max="1295" width="46.28515625" style="193" customWidth="1"/>
    <col min="1296" max="1296" width="21.5703125" style="193" customWidth="1"/>
    <col min="1297" max="1536" width="9.140625" style="193"/>
    <col min="1537" max="1537" width="6.5703125" style="193" customWidth="1"/>
    <col min="1538" max="1538" width="7.7109375" style="193" customWidth="1"/>
    <col min="1539" max="1540" width="12.85546875" style="193" customWidth="1"/>
    <col min="1541" max="1541" width="9.7109375" style="193" customWidth="1"/>
    <col min="1542" max="1542" width="9.140625" style="193"/>
    <col min="1543" max="1543" width="16.140625" style="193" customWidth="1"/>
    <col min="1544" max="1544" width="14.42578125" style="193" bestFit="1" customWidth="1"/>
    <col min="1545" max="1545" width="28.7109375" style="193" customWidth="1"/>
    <col min="1546" max="1546" width="27.42578125" style="193" customWidth="1"/>
    <col min="1547" max="1547" width="11.85546875" style="193" customWidth="1"/>
    <col min="1548" max="1548" width="27.7109375" style="193" customWidth="1"/>
    <col min="1549" max="1549" width="12.7109375" style="193" customWidth="1"/>
    <col min="1550" max="1550" width="38.140625" style="193" bestFit="1" customWidth="1"/>
    <col min="1551" max="1551" width="46.28515625" style="193" customWidth="1"/>
    <col min="1552" max="1552" width="21.5703125" style="193" customWidth="1"/>
    <col min="1553" max="1792" width="9.140625" style="193"/>
    <col min="1793" max="1793" width="6.5703125" style="193" customWidth="1"/>
    <col min="1794" max="1794" width="7.7109375" style="193" customWidth="1"/>
    <col min="1795" max="1796" width="12.85546875" style="193" customWidth="1"/>
    <col min="1797" max="1797" width="9.7109375" style="193" customWidth="1"/>
    <col min="1798" max="1798" width="9.140625" style="193"/>
    <col min="1799" max="1799" width="16.140625" style="193" customWidth="1"/>
    <col min="1800" max="1800" width="14.42578125" style="193" bestFit="1" customWidth="1"/>
    <col min="1801" max="1801" width="28.7109375" style="193" customWidth="1"/>
    <col min="1802" max="1802" width="27.42578125" style="193" customWidth="1"/>
    <col min="1803" max="1803" width="11.85546875" style="193" customWidth="1"/>
    <col min="1804" max="1804" width="27.7109375" style="193" customWidth="1"/>
    <col min="1805" max="1805" width="12.7109375" style="193" customWidth="1"/>
    <col min="1806" max="1806" width="38.140625" style="193" bestFit="1" customWidth="1"/>
    <col min="1807" max="1807" width="46.28515625" style="193" customWidth="1"/>
    <col min="1808" max="1808" width="21.5703125" style="193" customWidth="1"/>
    <col min="1809" max="2048" width="9.140625" style="193"/>
    <col min="2049" max="2049" width="6.5703125" style="193" customWidth="1"/>
    <col min="2050" max="2050" width="7.7109375" style="193" customWidth="1"/>
    <col min="2051" max="2052" width="12.85546875" style="193" customWidth="1"/>
    <col min="2053" max="2053" width="9.7109375" style="193" customWidth="1"/>
    <col min="2054" max="2054" width="9.140625" style="193"/>
    <col min="2055" max="2055" width="16.140625" style="193" customWidth="1"/>
    <col min="2056" max="2056" width="14.42578125" style="193" bestFit="1" customWidth="1"/>
    <col min="2057" max="2057" width="28.7109375" style="193" customWidth="1"/>
    <col min="2058" max="2058" width="27.42578125" style="193" customWidth="1"/>
    <col min="2059" max="2059" width="11.85546875" style="193" customWidth="1"/>
    <col min="2060" max="2060" width="27.7109375" style="193" customWidth="1"/>
    <col min="2061" max="2061" width="12.7109375" style="193" customWidth="1"/>
    <col min="2062" max="2062" width="38.140625" style="193" bestFit="1" customWidth="1"/>
    <col min="2063" max="2063" width="46.28515625" style="193" customWidth="1"/>
    <col min="2064" max="2064" width="21.5703125" style="193" customWidth="1"/>
    <col min="2065" max="2304" width="9.140625" style="193"/>
    <col min="2305" max="2305" width="6.5703125" style="193" customWidth="1"/>
    <col min="2306" max="2306" width="7.7109375" style="193" customWidth="1"/>
    <col min="2307" max="2308" width="12.85546875" style="193" customWidth="1"/>
    <col min="2309" max="2309" width="9.7109375" style="193" customWidth="1"/>
    <col min="2310" max="2310" width="9.140625" style="193"/>
    <col min="2311" max="2311" width="16.140625" style="193" customWidth="1"/>
    <col min="2312" max="2312" width="14.42578125" style="193" bestFit="1" customWidth="1"/>
    <col min="2313" max="2313" width="28.7109375" style="193" customWidth="1"/>
    <col min="2314" max="2314" width="27.42578125" style="193" customWidth="1"/>
    <col min="2315" max="2315" width="11.85546875" style="193" customWidth="1"/>
    <col min="2316" max="2316" width="27.7109375" style="193" customWidth="1"/>
    <col min="2317" max="2317" width="12.7109375" style="193" customWidth="1"/>
    <col min="2318" max="2318" width="38.140625" style="193" bestFit="1" customWidth="1"/>
    <col min="2319" max="2319" width="46.28515625" style="193" customWidth="1"/>
    <col min="2320" max="2320" width="21.5703125" style="193" customWidth="1"/>
    <col min="2321" max="2560" width="9.140625" style="193"/>
    <col min="2561" max="2561" width="6.5703125" style="193" customWidth="1"/>
    <col min="2562" max="2562" width="7.7109375" style="193" customWidth="1"/>
    <col min="2563" max="2564" width="12.85546875" style="193" customWidth="1"/>
    <col min="2565" max="2565" width="9.7109375" style="193" customWidth="1"/>
    <col min="2566" max="2566" width="9.140625" style="193"/>
    <col min="2567" max="2567" width="16.140625" style="193" customWidth="1"/>
    <col min="2568" max="2568" width="14.42578125" style="193" bestFit="1" customWidth="1"/>
    <col min="2569" max="2569" width="28.7109375" style="193" customWidth="1"/>
    <col min="2570" max="2570" width="27.42578125" style="193" customWidth="1"/>
    <col min="2571" max="2571" width="11.85546875" style="193" customWidth="1"/>
    <col min="2572" max="2572" width="27.7109375" style="193" customWidth="1"/>
    <col min="2573" max="2573" width="12.7109375" style="193" customWidth="1"/>
    <col min="2574" max="2574" width="38.140625" style="193" bestFit="1" customWidth="1"/>
    <col min="2575" max="2575" width="46.28515625" style="193" customWidth="1"/>
    <col min="2576" max="2576" width="21.5703125" style="193" customWidth="1"/>
    <col min="2577" max="2816" width="9.140625" style="193"/>
    <col min="2817" max="2817" width="6.5703125" style="193" customWidth="1"/>
    <col min="2818" max="2818" width="7.7109375" style="193" customWidth="1"/>
    <col min="2819" max="2820" width="12.85546875" style="193" customWidth="1"/>
    <col min="2821" max="2821" width="9.7109375" style="193" customWidth="1"/>
    <col min="2822" max="2822" width="9.140625" style="193"/>
    <col min="2823" max="2823" width="16.140625" style="193" customWidth="1"/>
    <col min="2824" max="2824" width="14.42578125" style="193" bestFit="1" customWidth="1"/>
    <col min="2825" max="2825" width="28.7109375" style="193" customWidth="1"/>
    <col min="2826" max="2826" width="27.42578125" style="193" customWidth="1"/>
    <col min="2827" max="2827" width="11.85546875" style="193" customWidth="1"/>
    <col min="2828" max="2828" width="27.7109375" style="193" customWidth="1"/>
    <col min="2829" max="2829" width="12.7109375" style="193" customWidth="1"/>
    <col min="2830" max="2830" width="38.140625" style="193" bestFit="1" customWidth="1"/>
    <col min="2831" max="2831" width="46.28515625" style="193" customWidth="1"/>
    <col min="2832" max="2832" width="21.5703125" style="193" customWidth="1"/>
    <col min="2833" max="3072" width="9.140625" style="193"/>
    <col min="3073" max="3073" width="6.5703125" style="193" customWidth="1"/>
    <col min="3074" max="3074" width="7.7109375" style="193" customWidth="1"/>
    <col min="3075" max="3076" width="12.85546875" style="193" customWidth="1"/>
    <col min="3077" max="3077" width="9.7109375" style="193" customWidth="1"/>
    <col min="3078" max="3078" width="9.140625" style="193"/>
    <col min="3079" max="3079" width="16.140625" style="193" customWidth="1"/>
    <col min="3080" max="3080" width="14.42578125" style="193" bestFit="1" customWidth="1"/>
    <col min="3081" max="3081" width="28.7109375" style="193" customWidth="1"/>
    <col min="3082" max="3082" width="27.42578125" style="193" customWidth="1"/>
    <col min="3083" max="3083" width="11.85546875" style="193" customWidth="1"/>
    <col min="3084" max="3084" width="27.7109375" style="193" customWidth="1"/>
    <col min="3085" max="3085" width="12.7109375" style="193" customWidth="1"/>
    <col min="3086" max="3086" width="38.140625" style="193" bestFit="1" customWidth="1"/>
    <col min="3087" max="3087" width="46.28515625" style="193" customWidth="1"/>
    <col min="3088" max="3088" width="21.5703125" style="193" customWidth="1"/>
    <col min="3089" max="3328" width="9.140625" style="193"/>
    <col min="3329" max="3329" width="6.5703125" style="193" customWidth="1"/>
    <col min="3330" max="3330" width="7.7109375" style="193" customWidth="1"/>
    <col min="3331" max="3332" width="12.85546875" style="193" customWidth="1"/>
    <col min="3333" max="3333" width="9.7109375" style="193" customWidth="1"/>
    <col min="3334" max="3334" width="9.140625" style="193"/>
    <col min="3335" max="3335" width="16.140625" style="193" customWidth="1"/>
    <col min="3336" max="3336" width="14.42578125" style="193" bestFit="1" customWidth="1"/>
    <col min="3337" max="3337" width="28.7109375" style="193" customWidth="1"/>
    <col min="3338" max="3338" width="27.42578125" style="193" customWidth="1"/>
    <col min="3339" max="3339" width="11.85546875" style="193" customWidth="1"/>
    <col min="3340" max="3340" width="27.7109375" style="193" customWidth="1"/>
    <col min="3341" max="3341" width="12.7109375" style="193" customWidth="1"/>
    <col min="3342" max="3342" width="38.140625" style="193" bestFit="1" customWidth="1"/>
    <col min="3343" max="3343" width="46.28515625" style="193" customWidth="1"/>
    <col min="3344" max="3344" width="21.5703125" style="193" customWidth="1"/>
    <col min="3345" max="3584" width="9.140625" style="193"/>
    <col min="3585" max="3585" width="6.5703125" style="193" customWidth="1"/>
    <col min="3586" max="3586" width="7.7109375" style="193" customWidth="1"/>
    <col min="3587" max="3588" width="12.85546875" style="193" customWidth="1"/>
    <col min="3589" max="3589" width="9.7109375" style="193" customWidth="1"/>
    <col min="3590" max="3590" width="9.140625" style="193"/>
    <col min="3591" max="3591" width="16.140625" style="193" customWidth="1"/>
    <col min="3592" max="3592" width="14.42578125" style="193" bestFit="1" customWidth="1"/>
    <col min="3593" max="3593" width="28.7109375" style="193" customWidth="1"/>
    <col min="3594" max="3594" width="27.42578125" style="193" customWidth="1"/>
    <col min="3595" max="3595" width="11.85546875" style="193" customWidth="1"/>
    <col min="3596" max="3596" width="27.7109375" style="193" customWidth="1"/>
    <col min="3597" max="3597" width="12.7109375" style="193" customWidth="1"/>
    <col min="3598" max="3598" width="38.140625" style="193" bestFit="1" customWidth="1"/>
    <col min="3599" max="3599" width="46.28515625" style="193" customWidth="1"/>
    <col min="3600" max="3600" width="21.5703125" style="193" customWidth="1"/>
    <col min="3601" max="3840" width="9.140625" style="193"/>
    <col min="3841" max="3841" width="6.5703125" style="193" customWidth="1"/>
    <col min="3842" max="3842" width="7.7109375" style="193" customWidth="1"/>
    <col min="3843" max="3844" width="12.85546875" style="193" customWidth="1"/>
    <col min="3845" max="3845" width="9.7109375" style="193" customWidth="1"/>
    <col min="3846" max="3846" width="9.140625" style="193"/>
    <col min="3847" max="3847" width="16.140625" style="193" customWidth="1"/>
    <col min="3848" max="3848" width="14.42578125" style="193" bestFit="1" customWidth="1"/>
    <col min="3849" max="3849" width="28.7109375" style="193" customWidth="1"/>
    <col min="3850" max="3850" width="27.42578125" style="193" customWidth="1"/>
    <col min="3851" max="3851" width="11.85546875" style="193" customWidth="1"/>
    <col min="3852" max="3852" width="27.7109375" style="193" customWidth="1"/>
    <col min="3853" max="3853" width="12.7109375" style="193" customWidth="1"/>
    <col min="3854" max="3854" width="38.140625" style="193" bestFit="1" customWidth="1"/>
    <col min="3855" max="3855" width="46.28515625" style="193" customWidth="1"/>
    <col min="3856" max="3856" width="21.5703125" style="193" customWidth="1"/>
    <col min="3857" max="4096" width="9.140625" style="193"/>
    <col min="4097" max="4097" width="6.5703125" style="193" customWidth="1"/>
    <col min="4098" max="4098" width="7.7109375" style="193" customWidth="1"/>
    <col min="4099" max="4100" width="12.85546875" style="193" customWidth="1"/>
    <col min="4101" max="4101" width="9.7109375" style="193" customWidth="1"/>
    <col min="4102" max="4102" width="9.140625" style="193"/>
    <col min="4103" max="4103" width="16.140625" style="193" customWidth="1"/>
    <col min="4104" max="4104" width="14.42578125" style="193" bestFit="1" customWidth="1"/>
    <col min="4105" max="4105" width="28.7109375" style="193" customWidth="1"/>
    <col min="4106" max="4106" width="27.42578125" style="193" customWidth="1"/>
    <col min="4107" max="4107" width="11.85546875" style="193" customWidth="1"/>
    <col min="4108" max="4108" width="27.7109375" style="193" customWidth="1"/>
    <col min="4109" max="4109" width="12.7109375" style="193" customWidth="1"/>
    <col min="4110" max="4110" width="38.140625" style="193" bestFit="1" customWidth="1"/>
    <col min="4111" max="4111" width="46.28515625" style="193" customWidth="1"/>
    <col min="4112" max="4112" width="21.5703125" style="193" customWidth="1"/>
    <col min="4113" max="4352" width="9.140625" style="193"/>
    <col min="4353" max="4353" width="6.5703125" style="193" customWidth="1"/>
    <col min="4354" max="4354" width="7.7109375" style="193" customWidth="1"/>
    <col min="4355" max="4356" width="12.85546875" style="193" customWidth="1"/>
    <col min="4357" max="4357" width="9.7109375" style="193" customWidth="1"/>
    <col min="4358" max="4358" width="9.140625" style="193"/>
    <col min="4359" max="4359" width="16.140625" style="193" customWidth="1"/>
    <col min="4360" max="4360" width="14.42578125" style="193" bestFit="1" customWidth="1"/>
    <col min="4361" max="4361" width="28.7109375" style="193" customWidth="1"/>
    <col min="4362" max="4362" width="27.42578125" style="193" customWidth="1"/>
    <col min="4363" max="4363" width="11.85546875" style="193" customWidth="1"/>
    <col min="4364" max="4364" width="27.7109375" style="193" customWidth="1"/>
    <col min="4365" max="4365" width="12.7109375" style="193" customWidth="1"/>
    <col min="4366" max="4366" width="38.140625" style="193" bestFit="1" customWidth="1"/>
    <col min="4367" max="4367" width="46.28515625" style="193" customWidth="1"/>
    <col min="4368" max="4368" width="21.5703125" style="193" customWidth="1"/>
    <col min="4369" max="4608" width="9.140625" style="193"/>
    <col min="4609" max="4609" width="6.5703125" style="193" customWidth="1"/>
    <col min="4610" max="4610" width="7.7109375" style="193" customWidth="1"/>
    <col min="4611" max="4612" width="12.85546875" style="193" customWidth="1"/>
    <col min="4613" max="4613" width="9.7109375" style="193" customWidth="1"/>
    <col min="4614" max="4614" width="9.140625" style="193"/>
    <col min="4615" max="4615" width="16.140625" style="193" customWidth="1"/>
    <col min="4616" max="4616" width="14.42578125" style="193" bestFit="1" customWidth="1"/>
    <col min="4617" max="4617" width="28.7109375" style="193" customWidth="1"/>
    <col min="4618" max="4618" width="27.42578125" style="193" customWidth="1"/>
    <col min="4619" max="4619" width="11.85546875" style="193" customWidth="1"/>
    <col min="4620" max="4620" width="27.7109375" style="193" customWidth="1"/>
    <col min="4621" max="4621" width="12.7109375" style="193" customWidth="1"/>
    <col min="4622" max="4622" width="38.140625" style="193" bestFit="1" customWidth="1"/>
    <col min="4623" max="4623" width="46.28515625" style="193" customWidth="1"/>
    <col min="4624" max="4624" width="21.5703125" style="193" customWidth="1"/>
    <col min="4625" max="4864" width="9.140625" style="193"/>
    <col min="4865" max="4865" width="6.5703125" style="193" customWidth="1"/>
    <col min="4866" max="4866" width="7.7109375" style="193" customWidth="1"/>
    <col min="4867" max="4868" width="12.85546875" style="193" customWidth="1"/>
    <col min="4869" max="4869" width="9.7109375" style="193" customWidth="1"/>
    <col min="4870" max="4870" width="9.140625" style="193"/>
    <col min="4871" max="4871" width="16.140625" style="193" customWidth="1"/>
    <col min="4872" max="4872" width="14.42578125" style="193" bestFit="1" customWidth="1"/>
    <col min="4873" max="4873" width="28.7109375" style="193" customWidth="1"/>
    <col min="4874" max="4874" width="27.42578125" style="193" customWidth="1"/>
    <col min="4875" max="4875" width="11.85546875" style="193" customWidth="1"/>
    <col min="4876" max="4876" width="27.7109375" style="193" customWidth="1"/>
    <col min="4877" max="4877" width="12.7109375" style="193" customWidth="1"/>
    <col min="4878" max="4878" width="38.140625" style="193" bestFit="1" customWidth="1"/>
    <col min="4879" max="4879" width="46.28515625" style="193" customWidth="1"/>
    <col min="4880" max="4880" width="21.5703125" style="193" customWidth="1"/>
    <col min="4881" max="5120" width="9.140625" style="193"/>
    <col min="5121" max="5121" width="6.5703125" style="193" customWidth="1"/>
    <col min="5122" max="5122" width="7.7109375" style="193" customWidth="1"/>
    <col min="5123" max="5124" width="12.85546875" style="193" customWidth="1"/>
    <col min="5125" max="5125" width="9.7109375" style="193" customWidth="1"/>
    <col min="5126" max="5126" width="9.140625" style="193"/>
    <col min="5127" max="5127" width="16.140625" style="193" customWidth="1"/>
    <col min="5128" max="5128" width="14.42578125" style="193" bestFit="1" customWidth="1"/>
    <col min="5129" max="5129" width="28.7109375" style="193" customWidth="1"/>
    <col min="5130" max="5130" width="27.42578125" style="193" customWidth="1"/>
    <col min="5131" max="5131" width="11.85546875" style="193" customWidth="1"/>
    <col min="5132" max="5132" width="27.7109375" style="193" customWidth="1"/>
    <col min="5133" max="5133" width="12.7109375" style="193" customWidth="1"/>
    <col min="5134" max="5134" width="38.140625" style="193" bestFit="1" customWidth="1"/>
    <col min="5135" max="5135" width="46.28515625" style="193" customWidth="1"/>
    <col min="5136" max="5136" width="21.5703125" style="193" customWidth="1"/>
    <col min="5137" max="5376" width="9.140625" style="193"/>
    <col min="5377" max="5377" width="6.5703125" style="193" customWidth="1"/>
    <col min="5378" max="5378" width="7.7109375" style="193" customWidth="1"/>
    <col min="5379" max="5380" width="12.85546875" style="193" customWidth="1"/>
    <col min="5381" max="5381" width="9.7109375" style="193" customWidth="1"/>
    <col min="5382" max="5382" width="9.140625" style="193"/>
    <col min="5383" max="5383" width="16.140625" style="193" customWidth="1"/>
    <col min="5384" max="5384" width="14.42578125" style="193" bestFit="1" customWidth="1"/>
    <col min="5385" max="5385" width="28.7109375" style="193" customWidth="1"/>
    <col min="5386" max="5386" width="27.42578125" style="193" customWidth="1"/>
    <col min="5387" max="5387" width="11.85546875" style="193" customWidth="1"/>
    <col min="5388" max="5388" width="27.7109375" style="193" customWidth="1"/>
    <col min="5389" max="5389" width="12.7109375" style="193" customWidth="1"/>
    <col min="5390" max="5390" width="38.140625" style="193" bestFit="1" customWidth="1"/>
    <col min="5391" max="5391" width="46.28515625" style="193" customWidth="1"/>
    <col min="5392" max="5392" width="21.5703125" style="193" customWidth="1"/>
    <col min="5393" max="5632" width="9.140625" style="193"/>
    <col min="5633" max="5633" width="6.5703125" style="193" customWidth="1"/>
    <col min="5634" max="5634" width="7.7109375" style="193" customWidth="1"/>
    <col min="5635" max="5636" width="12.85546875" style="193" customWidth="1"/>
    <col min="5637" max="5637" width="9.7109375" style="193" customWidth="1"/>
    <col min="5638" max="5638" width="9.140625" style="193"/>
    <col min="5639" max="5639" width="16.140625" style="193" customWidth="1"/>
    <col min="5640" max="5640" width="14.42578125" style="193" bestFit="1" customWidth="1"/>
    <col min="5641" max="5641" width="28.7109375" style="193" customWidth="1"/>
    <col min="5642" max="5642" width="27.42578125" style="193" customWidth="1"/>
    <col min="5643" max="5643" width="11.85546875" style="193" customWidth="1"/>
    <col min="5644" max="5644" width="27.7109375" style="193" customWidth="1"/>
    <col min="5645" max="5645" width="12.7109375" style="193" customWidth="1"/>
    <col min="5646" max="5646" width="38.140625" style="193" bestFit="1" customWidth="1"/>
    <col min="5647" max="5647" width="46.28515625" style="193" customWidth="1"/>
    <col min="5648" max="5648" width="21.5703125" style="193" customWidth="1"/>
    <col min="5649" max="5888" width="9.140625" style="193"/>
    <col min="5889" max="5889" width="6.5703125" style="193" customWidth="1"/>
    <col min="5890" max="5890" width="7.7109375" style="193" customWidth="1"/>
    <col min="5891" max="5892" width="12.85546875" style="193" customWidth="1"/>
    <col min="5893" max="5893" width="9.7109375" style="193" customWidth="1"/>
    <col min="5894" max="5894" width="9.140625" style="193"/>
    <col min="5895" max="5895" width="16.140625" style="193" customWidth="1"/>
    <col min="5896" max="5896" width="14.42578125" style="193" bestFit="1" customWidth="1"/>
    <col min="5897" max="5897" width="28.7109375" style="193" customWidth="1"/>
    <col min="5898" max="5898" width="27.42578125" style="193" customWidth="1"/>
    <col min="5899" max="5899" width="11.85546875" style="193" customWidth="1"/>
    <col min="5900" max="5900" width="27.7109375" style="193" customWidth="1"/>
    <col min="5901" max="5901" width="12.7109375" style="193" customWidth="1"/>
    <col min="5902" max="5902" width="38.140625" style="193" bestFit="1" customWidth="1"/>
    <col min="5903" max="5903" width="46.28515625" style="193" customWidth="1"/>
    <col min="5904" max="5904" width="21.5703125" style="193" customWidth="1"/>
    <col min="5905" max="6144" width="9.140625" style="193"/>
    <col min="6145" max="6145" width="6.5703125" style="193" customWidth="1"/>
    <col min="6146" max="6146" width="7.7109375" style="193" customWidth="1"/>
    <col min="6147" max="6148" width="12.85546875" style="193" customWidth="1"/>
    <col min="6149" max="6149" width="9.7109375" style="193" customWidth="1"/>
    <col min="6150" max="6150" width="9.140625" style="193"/>
    <col min="6151" max="6151" width="16.140625" style="193" customWidth="1"/>
    <col min="6152" max="6152" width="14.42578125" style="193" bestFit="1" customWidth="1"/>
    <col min="6153" max="6153" width="28.7109375" style="193" customWidth="1"/>
    <col min="6154" max="6154" width="27.42578125" style="193" customWidth="1"/>
    <col min="6155" max="6155" width="11.85546875" style="193" customWidth="1"/>
    <col min="6156" max="6156" width="27.7109375" style="193" customWidth="1"/>
    <col min="6157" max="6157" width="12.7109375" style="193" customWidth="1"/>
    <col min="6158" max="6158" width="38.140625" style="193" bestFit="1" customWidth="1"/>
    <col min="6159" max="6159" width="46.28515625" style="193" customWidth="1"/>
    <col min="6160" max="6160" width="21.5703125" style="193" customWidth="1"/>
    <col min="6161" max="6400" width="9.140625" style="193"/>
    <col min="6401" max="6401" width="6.5703125" style="193" customWidth="1"/>
    <col min="6402" max="6402" width="7.7109375" style="193" customWidth="1"/>
    <col min="6403" max="6404" width="12.85546875" style="193" customWidth="1"/>
    <col min="6405" max="6405" width="9.7109375" style="193" customWidth="1"/>
    <col min="6406" max="6406" width="9.140625" style="193"/>
    <col min="6407" max="6407" width="16.140625" style="193" customWidth="1"/>
    <col min="6408" max="6408" width="14.42578125" style="193" bestFit="1" customWidth="1"/>
    <col min="6409" max="6409" width="28.7109375" style="193" customWidth="1"/>
    <col min="6410" max="6410" width="27.42578125" style="193" customWidth="1"/>
    <col min="6411" max="6411" width="11.85546875" style="193" customWidth="1"/>
    <col min="6412" max="6412" width="27.7109375" style="193" customWidth="1"/>
    <col min="6413" max="6413" width="12.7109375" style="193" customWidth="1"/>
    <col min="6414" max="6414" width="38.140625" style="193" bestFit="1" customWidth="1"/>
    <col min="6415" max="6415" width="46.28515625" style="193" customWidth="1"/>
    <col min="6416" max="6416" width="21.5703125" style="193" customWidth="1"/>
    <col min="6417" max="6656" width="9.140625" style="193"/>
    <col min="6657" max="6657" width="6.5703125" style="193" customWidth="1"/>
    <col min="6658" max="6658" width="7.7109375" style="193" customWidth="1"/>
    <col min="6659" max="6660" width="12.85546875" style="193" customWidth="1"/>
    <col min="6661" max="6661" width="9.7109375" style="193" customWidth="1"/>
    <col min="6662" max="6662" width="9.140625" style="193"/>
    <col min="6663" max="6663" width="16.140625" style="193" customWidth="1"/>
    <col min="6664" max="6664" width="14.42578125" style="193" bestFit="1" customWidth="1"/>
    <col min="6665" max="6665" width="28.7109375" style="193" customWidth="1"/>
    <col min="6666" max="6666" width="27.42578125" style="193" customWidth="1"/>
    <col min="6667" max="6667" width="11.85546875" style="193" customWidth="1"/>
    <col min="6668" max="6668" width="27.7109375" style="193" customWidth="1"/>
    <col min="6669" max="6669" width="12.7109375" style="193" customWidth="1"/>
    <col min="6670" max="6670" width="38.140625" style="193" bestFit="1" customWidth="1"/>
    <col min="6671" max="6671" width="46.28515625" style="193" customWidth="1"/>
    <col min="6672" max="6672" width="21.5703125" style="193" customWidth="1"/>
    <col min="6673" max="6912" width="9.140625" style="193"/>
    <col min="6913" max="6913" width="6.5703125" style="193" customWidth="1"/>
    <col min="6914" max="6914" width="7.7109375" style="193" customWidth="1"/>
    <col min="6915" max="6916" width="12.85546875" style="193" customWidth="1"/>
    <col min="6917" max="6917" width="9.7109375" style="193" customWidth="1"/>
    <col min="6918" max="6918" width="9.140625" style="193"/>
    <col min="6919" max="6919" width="16.140625" style="193" customWidth="1"/>
    <col min="6920" max="6920" width="14.42578125" style="193" bestFit="1" customWidth="1"/>
    <col min="6921" max="6921" width="28.7109375" style="193" customWidth="1"/>
    <col min="6922" max="6922" width="27.42578125" style="193" customWidth="1"/>
    <col min="6923" max="6923" width="11.85546875" style="193" customWidth="1"/>
    <col min="6924" max="6924" width="27.7109375" style="193" customWidth="1"/>
    <col min="6925" max="6925" width="12.7109375" style="193" customWidth="1"/>
    <col min="6926" max="6926" width="38.140625" style="193" bestFit="1" customWidth="1"/>
    <col min="6927" max="6927" width="46.28515625" style="193" customWidth="1"/>
    <col min="6928" max="6928" width="21.5703125" style="193" customWidth="1"/>
    <col min="6929" max="7168" width="9.140625" style="193"/>
    <col min="7169" max="7169" width="6.5703125" style="193" customWidth="1"/>
    <col min="7170" max="7170" width="7.7109375" style="193" customWidth="1"/>
    <col min="7171" max="7172" width="12.85546875" style="193" customWidth="1"/>
    <col min="7173" max="7173" width="9.7109375" style="193" customWidth="1"/>
    <col min="7174" max="7174" width="9.140625" style="193"/>
    <col min="7175" max="7175" width="16.140625" style="193" customWidth="1"/>
    <col min="7176" max="7176" width="14.42578125" style="193" bestFit="1" customWidth="1"/>
    <col min="7177" max="7177" width="28.7109375" style="193" customWidth="1"/>
    <col min="7178" max="7178" width="27.42578125" style="193" customWidth="1"/>
    <col min="7179" max="7179" width="11.85546875" style="193" customWidth="1"/>
    <col min="7180" max="7180" width="27.7109375" style="193" customWidth="1"/>
    <col min="7181" max="7181" width="12.7109375" style="193" customWidth="1"/>
    <col min="7182" max="7182" width="38.140625" style="193" bestFit="1" customWidth="1"/>
    <col min="7183" max="7183" width="46.28515625" style="193" customWidth="1"/>
    <col min="7184" max="7184" width="21.5703125" style="193" customWidth="1"/>
    <col min="7185" max="7424" width="9.140625" style="193"/>
    <col min="7425" max="7425" width="6.5703125" style="193" customWidth="1"/>
    <col min="7426" max="7426" width="7.7109375" style="193" customWidth="1"/>
    <col min="7427" max="7428" width="12.85546875" style="193" customWidth="1"/>
    <col min="7429" max="7429" width="9.7109375" style="193" customWidth="1"/>
    <col min="7430" max="7430" width="9.140625" style="193"/>
    <col min="7431" max="7431" width="16.140625" style="193" customWidth="1"/>
    <col min="7432" max="7432" width="14.42578125" style="193" bestFit="1" customWidth="1"/>
    <col min="7433" max="7433" width="28.7109375" style="193" customWidth="1"/>
    <col min="7434" max="7434" width="27.42578125" style="193" customWidth="1"/>
    <col min="7435" max="7435" width="11.85546875" style="193" customWidth="1"/>
    <col min="7436" max="7436" width="27.7109375" style="193" customWidth="1"/>
    <col min="7437" max="7437" width="12.7109375" style="193" customWidth="1"/>
    <col min="7438" max="7438" width="38.140625" style="193" bestFit="1" customWidth="1"/>
    <col min="7439" max="7439" width="46.28515625" style="193" customWidth="1"/>
    <col min="7440" max="7440" width="21.5703125" style="193" customWidth="1"/>
    <col min="7441" max="7680" width="9.140625" style="193"/>
    <col min="7681" max="7681" width="6.5703125" style="193" customWidth="1"/>
    <col min="7682" max="7682" width="7.7109375" style="193" customWidth="1"/>
    <col min="7683" max="7684" width="12.85546875" style="193" customWidth="1"/>
    <col min="7685" max="7685" width="9.7109375" style="193" customWidth="1"/>
    <col min="7686" max="7686" width="9.140625" style="193"/>
    <col min="7687" max="7687" width="16.140625" style="193" customWidth="1"/>
    <col min="7688" max="7688" width="14.42578125" style="193" bestFit="1" customWidth="1"/>
    <col min="7689" max="7689" width="28.7109375" style="193" customWidth="1"/>
    <col min="7690" max="7690" width="27.42578125" style="193" customWidth="1"/>
    <col min="7691" max="7691" width="11.85546875" style="193" customWidth="1"/>
    <col min="7692" max="7692" width="27.7109375" style="193" customWidth="1"/>
    <col min="7693" max="7693" width="12.7109375" style="193" customWidth="1"/>
    <col min="7694" max="7694" width="38.140625" style="193" bestFit="1" customWidth="1"/>
    <col min="7695" max="7695" width="46.28515625" style="193" customWidth="1"/>
    <col min="7696" max="7696" width="21.5703125" style="193" customWidth="1"/>
    <col min="7697" max="7936" width="9.140625" style="193"/>
    <col min="7937" max="7937" width="6.5703125" style="193" customWidth="1"/>
    <col min="7938" max="7938" width="7.7109375" style="193" customWidth="1"/>
    <col min="7939" max="7940" width="12.85546875" style="193" customWidth="1"/>
    <col min="7941" max="7941" width="9.7109375" style="193" customWidth="1"/>
    <col min="7942" max="7942" width="9.140625" style="193"/>
    <col min="7943" max="7943" width="16.140625" style="193" customWidth="1"/>
    <col min="7944" max="7944" width="14.42578125" style="193" bestFit="1" customWidth="1"/>
    <col min="7945" max="7945" width="28.7109375" style="193" customWidth="1"/>
    <col min="7946" max="7946" width="27.42578125" style="193" customWidth="1"/>
    <col min="7947" max="7947" width="11.85546875" style="193" customWidth="1"/>
    <col min="7948" max="7948" width="27.7109375" style="193" customWidth="1"/>
    <col min="7949" max="7949" width="12.7109375" style="193" customWidth="1"/>
    <col min="7950" max="7950" width="38.140625" style="193" bestFit="1" customWidth="1"/>
    <col min="7951" max="7951" width="46.28515625" style="193" customWidth="1"/>
    <col min="7952" max="7952" width="21.5703125" style="193" customWidth="1"/>
    <col min="7953" max="8192" width="9.140625" style="193"/>
    <col min="8193" max="8193" width="6.5703125" style="193" customWidth="1"/>
    <col min="8194" max="8194" width="7.7109375" style="193" customWidth="1"/>
    <col min="8195" max="8196" width="12.85546875" style="193" customWidth="1"/>
    <col min="8197" max="8197" width="9.7109375" style="193" customWidth="1"/>
    <col min="8198" max="8198" width="9.140625" style="193"/>
    <col min="8199" max="8199" width="16.140625" style="193" customWidth="1"/>
    <col min="8200" max="8200" width="14.42578125" style="193" bestFit="1" customWidth="1"/>
    <col min="8201" max="8201" width="28.7109375" style="193" customWidth="1"/>
    <col min="8202" max="8202" width="27.42578125" style="193" customWidth="1"/>
    <col min="8203" max="8203" width="11.85546875" style="193" customWidth="1"/>
    <col min="8204" max="8204" width="27.7109375" style="193" customWidth="1"/>
    <col min="8205" max="8205" width="12.7109375" style="193" customWidth="1"/>
    <col min="8206" max="8206" width="38.140625" style="193" bestFit="1" customWidth="1"/>
    <col min="8207" max="8207" width="46.28515625" style="193" customWidth="1"/>
    <col min="8208" max="8208" width="21.5703125" style="193" customWidth="1"/>
    <col min="8209" max="8448" width="9.140625" style="193"/>
    <col min="8449" max="8449" width="6.5703125" style="193" customWidth="1"/>
    <col min="8450" max="8450" width="7.7109375" style="193" customWidth="1"/>
    <col min="8451" max="8452" width="12.85546875" style="193" customWidth="1"/>
    <col min="8453" max="8453" width="9.7109375" style="193" customWidth="1"/>
    <col min="8454" max="8454" width="9.140625" style="193"/>
    <col min="8455" max="8455" width="16.140625" style="193" customWidth="1"/>
    <col min="8456" max="8456" width="14.42578125" style="193" bestFit="1" customWidth="1"/>
    <col min="8457" max="8457" width="28.7109375" style="193" customWidth="1"/>
    <col min="8458" max="8458" width="27.42578125" style="193" customWidth="1"/>
    <col min="8459" max="8459" width="11.85546875" style="193" customWidth="1"/>
    <col min="8460" max="8460" width="27.7109375" style="193" customWidth="1"/>
    <col min="8461" max="8461" width="12.7109375" style="193" customWidth="1"/>
    <col min="8462" max="8462" width="38.140625" style="193" bestFit="1" customWidth="1"/>
    <col min="8463" max="8463" width="46.28515625" style="193" customWidth="1"/>
    <col min="8464" max="8464" width="21.5703125" style="193" customWidth="1"/>
    <col min="8465" max="8704" width="9.140625" style="193"/>
    <col min="8705" max="8705" width="6.5703125" style="193" customWidth="1"/>
    <col min="8706" max="8706" width="7.7109375" style="193" customWidth="1"/>
    <col min="8707" max="8708" width="12.85546875" style="193" customWidth="1"/>
    <col min="8709" max="8709" width="9.7109375" style="193" customWidth="1"/>
    <col min="8710" max="8710" width="9.140625" style="193"/>
    <col min="8711" max="8711" width="16.140625" style="193" customWidth="1"/>
    <col min="8712" max="8712" width="14.42578125" style="193" bestFit="1" customWidth="1"/>
    <col min="8713" max="8713" width="28.7109375" style="193" customWidth="1"/>
    <col min="8714" max="8714" width="27.42578125" style="193" customWidth="1"/>
    <col min="8715" max="8715" width="11.85546875" style="193" customWidth="1"/>
    <col min="8716" max="8716" width="27.7109375" style="193" customWidth="1"/>
    <col min="8717" max="8717" width="12.7109375" style="193" customWidth="1"/>
    <col min="8718" max="8718" width="38.140625" style="193" bestFit="1" customWidth="1"/>
    <col min="8719" max="8719" width="46.28515625" style="193" customWidth="1"/>
    <col min="8720" max="8720" width="21.5703125" style="193" customWidth="1"/>
    <col min="8721" max="8960" width="9.140625" style="193"/>
    <col min="8961" max="8961" width="6.5703125" style="193" customWidth="1"/>
    <col min="8962" max="8962" width="7.7109375" style="193" customWidth="1"/>
    <col min="8963" max="8964" width="12.85546875" style="193" customWidth="1"/>
    <col min="8965" max="8965" width="9.7109375" style="193" customWidth="1"/>
    <col min="8966" max="8966" width="9.140625" style="193"/>
    <col min="8967" max="8967" width="16.140625" style="193" customWidth="1"/>
    <col min="8968" max="8968" width="14.42578125" style="193" bestFit="1" customWidth="1"/>
    <col min="8969" max="8969" width="28.7109375" style="193" customWidth="1"/>
    <col min="8970" max="8970" width="27.42578125" style="193" customWidth="1"/>
    <col min="8971" max="8971" width="11.85546875" style="193" customWidth="1"/>
    <col min="8972" max="8972" width="27.7109375" style="193" customWidth="1"/>
    <col min="8973" max="8973" width="12.7109375" style="193" customWidth="1"/>
    <col min="8974" max="8974" width="38.140625" style="193" bestFit="1" customWidth="1"/>
    <col min="8975" max="8975" width="46.28515625" style="193" customWidth="1"/>
    <col min="8976" max="8976" width="21.5703125" style="193" customWidth="1"/>
    <col min="8977" max="9216" width="9.140625" style="193"/>
    <col min="9217" max="9217" width="6.5703125" style="193" customWidth="1"/>
    <col min="9218" max="9218" width="7.7109375" style="193" customWidth="1"/>
    <col min="9219" max="9220" width="12.85546875" style="193" customWidth="1"/>
    <col min="9221" max="9221" width="9.7109375" style="193" customWidth="1"/>
    <col min="9222" max="9222" width="9.140625" style="193"/>
    <col min="9223" max="9223" width="16.140625" style="193" customWidth="1"/>
    <col min="9224" max="9224" width="14.42578125" style="193" bestFit="1" customWidth="1"/>
    <col min="9225" max="9225" width="28.7109375" style="193" customWidth="1"/>
    <col min="9226" max="9226" width="27.42578125" style="193" customWidth="1"/>
    <col min="9227" max="9227" width="11.85546875" style="193" customWidth="1"/>
    <col min="9228" max="9228" width="27.7109375" style="193" customWidth="1"/>
    <col min="9229" max="9229" width="12.7109375" style="193" customWidth="1"/>
    <col min="9230" max="9230" width="38.140625" style="193" bestFit="1" customWidth="1"/>
    <col min="9231" max="9231" width="46.28515625" style="193" customWidth="1"/>
    <col min="9232" max="9232" width="21.5703125" style="193" customWidth="1"/>
    <col min="9233" max="9472" width="9.140625" style="193"/>
    <col min="9473" max="9473" width="6.5703125" style="193" customWidth="1"/>
    <col min="9474" max="9474" width="7.7109375" style="193" customWidth="1"/>
    <col min="9475" max="9476" width="12.85546875" style="193" customWidth="1"/>
    <col min="9477" max="9477" width="9.7109375" style="193" customWidth="1"/>
    <col min="9478" max="9478" width="9.140625" style="193"/>
    <col min="9479" max="9479" width="16.140625" style="193" customWidth="1"/>
    <col min="9480" max="9480" width="14.42578125" style="193" bestFit="1" customWidth="1"/>
    <col min="9481" max="9481" width="28.7109375" style="193" customWidth="1"/>
    <col min="9482" max="9482" width="27.42578125" style="193" customWidth="1"/>
    <col min="9483" max="9483" width="11.85546875" style="193" customWidth="1"/>
    <col min="9484" max="9484" width="27.7109375" style="193" customWidth="1"/>
    <col min="9485" max="9485" width="12.7109375" style="193" customWidth="1"/>
    <col min="9486" max="9486" width="38.140625" style="193" bestFit="1" customWidth="1"/>
    <col min="9487" max="9487" width="46.28515625" style="193" customWidth="1"/>
    <col min="9488" max="9488" width="21.5703125" style="193" customWidth="1"/>
    <col min="9489" max="9728" width="9.140625" style="193"/>
    <col min="9729" max="9729" width="6.5703125" style="193" customWidth="1"/>
    <col min="9730" max="9730" width="7.7109375" style="193" customWidth="1"/>
    <col min="9731" max="9732" width="12.85546875" style="193" customWidth="1"/>
    <col min="9733" max="9733" width="9.7109375" style="193" customWidth="1"/>
    <col min="9734" max="9734" width="9.140625" style="193"/>
    <col min="9735" max="9735" width="16.140625" style="193" customWidth="1"/>
    <col min="9736" max="9736" width="14.42578125" style="193" bestFit="1" customWidth="1"/>
    <col min="9737" max="9737" width="28.7109375" style="193" customWidth="1"/>
    <col min="9738" max="9738" width="27.42578125" style="193" customWidth="1"/>
    <col min="9739" max="9739" width="11.85546875" style="193" customWidth="1"/>
    <col min="9740" max="9740" width="27.7109375" style="193" customWidth="1"/>
    <col min="9741" max="9741" width="12.7109375" style="193" customWidth="1"/>
    <col min="9742" max="9742" width="38.140625" style="193" bestFit="1" customWidth="1"/>
    <col min="9743" max="9743" width="46.28515625" style="193" customWidth="1"/>
    <col min="9744" max="9744" width="21.5703125" style="193" customWidth="1"/>
    <col min="9745" max="9984" width="9.140625" style="193"/>
    <col min="9985" max="9985" width="6.5703125" style="193" customWidth="1"/>
    <col min="9986" max="9986" width="7.7109375" style="193" customWidth="1"/>
    <col min="9987" max="9988" width="12.85546875" style="193" customWidth="1"/>
    <col min="9989" max="9989" width="9.7109375" style="193" customWidth="1"/>
    <col min="9990" max="9990" width="9.140625" style="193"/>
    <col min="9991" max="9991" width="16.140625" style="193" customWidth="1"/>
    <col min="9992" max="9992" width="14.42578125" style="193" bestFit="1" customWidth="1"/>
    <col min="9993" max="9993" width="28.7109375" style="193" customWidth="1"/>
    <col min="9994" max="9994" width="27.42578125" style="193" customWidth="1"/>
    <col min="9995" max="9995" width="11.85546875" style="193" customWidth="1"/>
    <col min="9996" max="9996" width="27.7109375" style="193" customWidth="1"/>
    <col min="9997" max="9997" width="12.7109375" style="193" customWidth="1"/>
    <col min="9998" max="9998" width="38.140625" style="193" bestFit="1" customWidth="1"/>
    <col min="9999" max="9999" width="46.28515625" style="193" customWidth="1"/>
    <col min="10000" max="10000" width="21.5703125" style="193" customWidth="1"/>
    <col min="10001" max="10240" width="9.140625" style="193"/>
    <col min="10241" max="10241" width="6.5703125" style="193" customWidth="1"/>
    <col min="10242" max="10242" width="7.7109375" style="193" customWidth="1"/>
    <col min="10243" max="10244" width="12.85546875" style="193" customWidth="1"/>
    <col min="10245" max="10245" width="9.7109375" style="193" customWidth="1"/>
    <col min="10246" max="10246" width="9.140625" style="193"/>
    <col min="10247" max="10247" width="16.140625" style="193" customWidth="1"/>
    <col min="10248" max="10248" width="14.42578125" style="193" bestFit="1" customWidth="1"/>
    <col min="10249" max="10249" width="28.7109375" style="193" customWidth="1"/>
    <col min="10250" max="10250" width="27.42578125" style="193" customWidth="1"/>
    <col min="10251" max="10251" width="11.85546875" style="193" customWidth="1"/>
    <col min="10252" max="10252" width="27.7109375" style="193" customWidth="1"/>
    <col min="10253" max="10253" width="12.7109375" style="193" customWidth="1"/>
    <col min="10254" max="10254" width="38.140625" style="193" bestFit="1" customWidth="1"/>
    <col min="10255" max="10255" width="46.28515625" style="193" customWidth="1"/>
    <col min="10256" max="10256" width="21.5703125" style="193" customWidth="1"/>
    <col min="10257" max="10496" width="9.140625" style="193"/>
    <col min="10497" max="10497" width="6.5703125" style="193" customWidth="1"/>
    <col min="10498" max="10498" width="7.7109375" style="193" customWidth="1"/>
    <col min="10499" max="10500" width="12.85546875" style="193" customWidth="1"/>
    <col min="10501" max="10501" width="9.7109375" style="193" customWidth="1"/>
    <col min="10502" max="10502" width="9.140625" style="193"/>
    <col min="10503" max="10503" width="16.140625" style="193" customWidth="1"/>
    <col min="10504" max="10504" width="14.42578125" style="193" bestFit="1" customWidth="1"/>
    <col min="10505" max="10505" width="28.7109375" style="193" customWidth="1"/>
    <col min="10506" max="10506" width="27.42578125" style="193" customWidth="1"/>
    <col min="10507" max="10507" width="11.85546875" style="193" customWidth="1"/>
    <col min="10508" max="10508" width="27.7109375" style="193" customWidth="1"/>
    <col min="10509" max="10509" width="12.7109375" style="193" customWidth="1"/>
    <col min="10510" max="10510" width="38.140625" style="193" bestFit="1" customWidth="1"/>
    <col min="10511" max="10511" width="46.28515625" style="193" customWidth="1"/>
    <col min="10512" max="10512" width="21.5703125" style="193" customWidth="1"/>
    <col min="10513" max="10752" width="9.140625" style="193"/>
    <col min="10753" max="10753" width="6.5703125" style="193" customWidth="1"/>
    <col min="10754" max="10754" width="7.7109375" style="193" customWidth="1"/>
    <col min="10755" max="10756" width="12.85546875" style="193" customWidth="1"/>
    <col min="10757" max="10757" width="9.7109375" style="193" customWidth="1"/>
    <col min="10758" max="10758" width="9.140625" style="193"/>
    <col min="10759" max="10759" width="16.140625" style="193" customWidth="1"/>
    <col min="10760" max="10760" width="14.42578125" style="193" bestFit="1" customWidth="1"/>
    <col min="10761" max="10761" width="28.7109375" style="193" customWidth="1"/>
    <col min="10762" max="10762" width="27.42578125" style="193" customWidth="1"/>
    <col min="10763" max="10763" width="11.85546875" style="193" customWidth="1"/>
    <col min="10764" max="10764" width="27.7109375" style="193" customWidth="1"/>
    <col min="10765" max="10765" width="12.7109375" style="193" customWidth="1"/>
    <col min="10766" max="10766" width="38.140625" style="193" bestFit="1" customWidth="1"/>
    <col min="10767" max="10767" width="46.28515625" style="193" customWidth="1"/>
    <col min="10768" max="10768" width="21.5703125" style="193" customWidth="1"/>
    <col min="10769" max="11008" width="9.140625" style="193"/>
    <col min="11009" max="11009" width="6.5703125" style="193" customWidth="1"/>
    <col min="11010" max="11010" width="7.7109375" style="193" customWidth="1"/>
    <col min="11011" max="11012" width="12.85546875" style="193" customWidth="1"/>
    <col min="11013" max="11013" width="9.7109375" style="193" customWidth="1"/>
    <col min="11014" max="11014" width="9.140625" style="193"/>
    <col min="11015" max="11015" width="16.140625" style="193" customWidth="1"/>
    <col min="11016" max="11016" width="14.42578125" style="193" bestFit="1" customWidth="1"/>
    <col min="11017" max="11017" width="28.7109375" style="193" customWidth="1"/>
    <col min="11018" max="11018" width="27.42578125" style="193" customWidth="1"/>
    <col min="11019" max="11019" width="11.85546875" style="193" customWidth="1"/>
    <col min="11020" max="11020" width="27.7109375" style="193" customWidth="1"/>
    <col min="11021" max="11021" width="12.7109375" style="193" customWidth="1"/>
    <col min="11022" max="11022" width="38.140625" style="193" bestFit="1" customWidth="1"/>
    <col min="11023" max="11023" width="46.28515625" style="193" customWidth="1"/>
    <col min="11024" max="11024" width="21.5703125" style="193" customWidth="1"/>
    <col min="11025" max="11264" width="9.140625" style="193"/>
    <col min="11265" max="11265" width="6.5703125" style="193" customWidth="1"/>
    <col min="11266" max="11266" width="7.7109375" style="193" customWidth="1"/>
    <col min="11267" max="11268" width="12.85546875" style="193" customWidth="1"/>
    <col min="11269" max="11269" width="9.7109375" style="193" customWidth="1"/>
    <col min="11270" max="11270" width="9.140625" style="193"/>
    <col min="11271" max="11271" width="16.140625" style="193" customWidth="1"/>
    <col min="11272" max="11272" width="14.42578125" style="193" bestFit="1" customWidth="1"/>
    <col min="11273" max="11273" width="28.7109375" style="193" customWidth="1"/>
    <col min="11274" max="11274" width="27.42578125" style="193" customWidth="1"/>
    <col min="11275" max="11275" width="11.85546875" style="193" customWidth="1"/>
    <col min="11276" max="11276" width="27.7109375" style="193" customWidth="1"/>
    <col min="11277" max="11277" width="12.7109375" style="193" customWidth="1"/>
    <col min="11278" max="11278" width="38.140625" style="193" bestFit="1" customWidth="1"/>
    <col min="11279" max="11279" width="46.28515625" style="193" customWidth="1"/>
    <col min="11280" max="11280" width="21.5703125" style="193" customWidth="1"/>
    <col min="11281" max="11520" width="9.140625" style="193"/>
    <col min="11521" max="11521" width="6.5703125" style="193" customWidth="1"/>
    <col min="11522" max="11522" width="7.7109375" style="193" customWidth="1"/>
    <col min="11523" max="11524" width="12.85546875" style="193" customWidth="1"/>
    <col min="11525" max="11525" width="9.7109375" style="193" customWidth="1"/>
    <col min="11526" max="11526" width="9.140625" style="193"/>
    <col min="11527" max="11527" width="16.140625" style="193" customWidth="1"/>
    <col min="11528" max="11528" width="14.42578125" style="193" bestFit="1" customWidth="1"/>
    <col min="11529" max="11529" width="28.7109375" style="193" customWidth="1"/>
    <col min="11530" max="11530" width="27.42578125" style="193" customWidth="1"/>
    <col min="11531" max="11531" width="11.85546875" style="193" customWidth="1"/>
    <col min="11532" max="11532" width="27.7109375" style="193" customWidth="1"/>
    <col min="11533" max="11533" width="12.7109375" style="193" customWidth="1"/>
    <col min="11534" max="11534" width="38.140625" style="193" bestFit="1" customWidth="1"/>
    <col min="11535" max="11535" width="46.28515625" style="193" customWidth="1"/>
    <col min="11536" max="11536" width="21.5703125" style="193" customWidth="1"/>
    <col min="11537" max="11776" width="9.140625" style="193"/>
    <col min="11777" max="11777" width="6.5703125" style="193" customWidth="1"/>
    <col min="11778" max="11778" width="7.7109375" style="193" customWidth="1"/>
    <col min="11779" max="11780" width="12.85546875" style="193" customWidth="1"/>
    <col min="11781" max="11781" width="9.7109375" style="193" customWidth="1"/>
    <col min="11782" max="11782" width="9.140625" style="193"/>
    <col min="11783" max="11783" width="16.140625" style="193" customWidth="1"/>
    <col min="11784" max="11784" width="14.42578125" style="193" bestFit="1" customWidth="1"/>
    <col min="11785" max="11785" width="28.7109375" style="193" customWidth="1"/>
    <col min="11786" max="11786" width="27.42578125" style="193" customWidth="1"/>
    <col min="11787" max="11787" width="11.85546875" style="193" customWidth="1"/>
    <col min="11788" max="11788" width="27.7109375" style="193" customWidth="1"/>
    <col min="11789" max="11789" width="12.7109375" style="193" customWidth="1"/>
    <col min="11790" max="11790" width="38.140625" style="193" bestFit="1" customWidth="1"/>
    <col min="11791" max="11791" width="46.28515625" style="193" customWidth="1"/>
    <col min="11792" max="11792" width="21.5703125" style="193" customWidth="1"/>
    <col min="11793" max="12032" width="9.140625" style="193"/>
    <col min="12033" max="12033" width="6.5703125" style="193" customWidth="1"/>
    <col min="12034" max="12034" width="7.7109375" style="193" customWidth="1"/>
    <col min="12035" max="12036" width="12.85546875" style="193" customWidth="1"/>
    <col min="12037" max="12037" width="9.7109375" style="193" customWidth="1"/>
    <col min="12038" max="12038" width="9.140625" style="193"/>
    <col min="12039" max="12039" width="16.140625" style="193" customWidth="1"/>
    <col min="12040" max="12040" width="14.42578125" style="193" bestFit="1" customWidth="1"/>
    <col min="12041" max="12041" width="28.7109375" style="193" customWidth="1"/>
    <col min="12042" max="12042" width="27.42578125" style="193" customWidth="1"/>
    <col min="12043" max="12043" width="11.85546875" style="193" customWidth="1"/>
    <col min="12044" max="12044" width="27.7109375" style="193" customWidth="1"/>
    <col min="12045" max="12045" width="12.7109375" style="193" customWidth="1"/>
    <col min="12046" max="12046" width="38.140625" style="193" bestFit="1" customWidth="1"/>
    <col min="12047" max="12047" width="46.28515625" style="193" customWidth="1"/>
    <col min="12048" max="12048" width="21.5703125" style="193" customWidth="1"/>
    <col min="12049" max="12288" width="9.140625" style="193"/>
    <col min="12289" max="12289" width="6.5703125" style="193" customWidth="1"/>
    <col min="12290" max="12290" width="7.7109375" style="193" customWidth="1"/>
    <col min="12291" max="12292" width="12.85546875" style="193" customWidth="1"/>
    <col min="12293" max="12293" width="9.7109375" style="193" customWidth="1"/>
    <col min="12294" max="12294" width="9.140625" style="193"/>
    <col min="12295" max="12295" width="16.140625" style="193" customWidth="1"/>
    <col min="12296" max="12296" width="14.42578125" style="193" bestFit="1" customWidth="1"/>
    <col min="12297" max="12297" width="28.7109375" style="193" customWidth="1"/>
    <col min="12298" max="12298" width="27.42578125" style="193" customWidth="1"/>
    <col min="12299" max="12299" width="11.85546875" style="193" customWidth="1"/>
    <col min="12300" max="12300" width="27.7109375" style="193" customWidth="1"/>
    <col min="12301" max="12301" width="12.7109375" style="193" customWidth="1"/>
    <col min="12302" max="12302" width="38.140625" style="193" bestFit="1" customWidth="1"/>
    <col min="12303" max="12303" width="46.28515625" style="193" customWidth="1"/>
    <col min="12304" max="12304" width="21.5703125" style="193" customWidth="1"/>
    <col min="12305" max="12544" width="9.140625" style="193"/>
    <col min="12545" max="12545" width="6.5703125" style="193" customWidth="1"/>
    <col min="12546" max="12546" width="7.7109375" style="193" customWidth="1"/>
    <col min="12547" max="12548" width="12.85546875" style="193" customWidth="1"/>
    <col min="12549" max="12549" width="9.7109375" style="193" customWidth="1"/>
    <col min="12550" max="12550" width="9.140625" style="193"/>
    <col min="12551" max="12551" width="16.140625" style="193" customWidth="1"/>
    <col min="12552" max="12552" width="14.42578125" style="193" bestFit="1" customWidth="1"/>
    <col min="12553" max="12553" width="28.7109375" style="193" customWidth="1"/>
    <col min="12554" max="12554" width="27.42578125" style="193" customWidth="1"/>
    <col min="12555" max="12555" width="11.85546875" style="193" customWidth="1"/>
    <col min="12556" max="12556" width="27.7109375" style="193" customWidth="1"/>
    <col min="12557" max="12557" width="12.7109375" style="193" customWidth="1"/>
    <col min="12558" max="12558" width="38.140625" style="193" bestFit="1" customWidth="1"/>
    <col min="12559" max="12559" width="46.28515625" style="193" customWidth="1"/>
    <col min="12560" max="12560" width="21.5703125" style="193" customWidth="1"/>
    <col min="12561" max="12800" width="9.140625" style="193"/>
    <col min="12801" max="12801" width="6.5703125" style="193" customWidth="1"/>
    <col min="12802" max="12802" width="7.7109375" style="193" customWidth="1"/>
    <col min="12803" max="12804" width="12.85546875" style="193" customWidth="1"/>
    <col min="12805" max="12805" width="9.7109375" style="193" customWidth="1"/>
    <col min="12806" max="12806" width="9.140625" style="193"/>
    <col min="12807" max="12807" width="16.140625" style="193" customWidth="1"/>
    <col min="12808" max="12808" width="14.42578125" style="193" bestFit="1" customWidth="1"/>
    <col min="12809" max="12809" width="28.7109375" style="193" customWidth="1"/>
    <col min="12810" max="12810" width="27.42578125" style="193" customWidth="1"/>
    <col min="12811" max="12811" width="11.85546875" style="193" customWidth="1"/>
    <col min="12812" max="12812" width="27.7109375" style="193" customWidth="1"/>
    <col min="12813" max="12813" width="12.7109375" style="193" customWidth="1"/>
    <col min="12814" max="12814" width="38.140625" style="193" bestFit="1" customWidth="1"/>
    <col min="12815" max="12815" width="46.28515625" style="193" customWidth="1"/>
    <col min="12816" max="12816" width="21.5703125" style="193" customWidth="1"/>
    <col min="12817" max="13056" width="9.140625" style="193"/>
    <col min="13057" max="13057" width="6.5703125" style="193" customWidth="1"/>
    <col min="13058" max="13058" width="7.7109375" style="193" customWidth="1"/>
    <col min="13059" max="13060" width="12.85546875" style="193" customWidth="1"/>
    <col min="13061" max="13061" width="9.7109375" style="193" customWidth="1"/>
    <col min="13062" max="13062" width="9.140625" style="193"/>
    <col min="13063" max="13063" width="16.140625" style="193" customWidth="1"/>
    <col min="13064" max="13064" width="14.42578125" style="193" bestFit="1" customWidth="1"/>
    <col min="13065" max="13065" width="28.7109375" style="193" customWidth="1"/>
    <col min="13066" max="13066" width="27.42578125" style="193" customWidth="1"/>
    <col min="13067" max="13067" width="11.85546875" style="193" customWidth="1"/>
    <col min="13068" max="13068" width="27.7109375" style="193" customWidth="1"/>
    <col min="13069" max="13069" width="12.7109375" style="193" customWidth="1"/>
    <col min="13070" max="13070" width="38.140625" style="193" bestFit="1" customWidth="1"/>
    <col min="13071" max="13071" width="46.28515625" style="193" customWidth="1"/>
    <col min="13072" max="13072" width="21.5703125" style="193" customWidth="1"/>
    <col min="13073" max="13312" width="9.140625" style="193"/>
    <col min="13313" max="13313" width="6.5703125" style="193" customWidth="1"/>
    <col min="13314" max="13314" width="7.7109375" style="193" customWidth="1"/>
    <col min="13315" max="13316" width="12.85546875" style="193" customWidth="1"/>
    <col min="13317" max="13317" width="9.7109375" style="193" customWidth="1"/>
    <col min="13318" max="13318" width="9.140625" style="193"/>
    <col min="13319" max="13319" width="16.140625" style="193" customWidth="1"/>
    <col min="13320" max="13320" width="14.42578125" style="193" bestFit="1" customWidth="1"/>
    <col min="13321" max="13321" width="28.7109375" style="193" customWidth="1"/>
    <col min="13322" max="13322" width="27.42578125" style="193" customWidth="1"/>
    <col min="13323" max="13323" width="11.85546875" style="193" customWidth="1"/>
    <col min="13324" max="13324" width="27.7109375" style="193" customWidth="1"/>
    <col min="13325" max="13325" width="12.7109375" style="193" customWidth="1"/>
    <col min="13326" max="13326" width="38.140625" style="193" bestFit="1" customWidth="1"/>
    <col min="13327" max="13327" width="46.28515625" style="193" customWidth="1"/>
    <col min="13328" max="13328" width="21.5703125" style="193" customWidth="1"/>
    <col min="13329" max="13568" width="9.140625" style="193"/>
    <col min="13569" max="13569" width="6.5703125" style="193" customWidth="1"/>
    <col min="13570" max="13570" width="7.7109375" style="193" customWidth="1"/>
    <col min="13571" max="13572" width="12.85546875" style="193" customWidth="1"/>
    <col min="13573" max="13573" width="9.7109375" style="193" customWidth="1"/>
    <col min="13574" max="13574" width="9.140625" style="193"/>
    <col min="13575" max="13575" width="16.140625" style="193" customWidth="1"/>
    <col min="13576" max="13576" width="14.42578125" style="193" bestFit="1" customWidth="1"/>
    <col min="13577" max="13577" width="28.7109375" style="193" customWidth="1"/>
    <col min="13578" max="13578" width="27.42578125" style="193" customWidth="1"/>
    <col min="13579" max="13579" width="11.85546875" style="193" customWidth="1"/>
    <col min="13580" max="13580" width="27.7109375" style="193" customWidth="1"/>
    <col min="13581" max="13581" width="12.7109375" style="193" customWidth="1"/>
    <col min="13582" max="13582" width="38.140625" style="193" bestFit="1" customWidth="1"/>
    <col min="13583" max="13583" width="46.28515625" style="193" customWidth="1"/>
    <col min="13584" max="13584" width="21.5703125" style="193" customWidth="1"/>
    <col min="13585" max="13824" width="9.140625" style="193"/>
    <col min="13825" max="13825" width="6.5703125" style="193" customWidth="1"/>
    <col min="13826" max="13826" width="7.7109375" style="193" customWidth="1"/>
    <col min="13827" max="13828" width="12.85546875" style="193" customWidth="1"/>
    <col min="13829" max="13829" width="9.7109375" style="193" customWidth="1"/>
    <col min="13830" max="13830" width="9.140625" style="193"/>
    <col min="13831" max="13831" width="16.140625" style="193" customWidth="1"/>
    <col min="13832" max="13832" width="14.42578125" style="193" bestFit="1" customWidth="1"/>
    <col min="13833" max="13833" width="28.7109375" style="193" customWidth="1"/>
    <col min="13834" max="13834" width="27.42578125" style="193" customWidth="1"/>
    <col min="13835" max="13835" width="11.85546875" style="193" customWidth="1"/>
    <col min="13836" max="13836" width="27.7109375" style="193" customWidth="1"/>
    <col min="13837" max="13837" width="12.7109375" style="193" customWidth="1"/>
    <col min="13838" max="13838" width="38.140625" style="193" bestFit="1" customWidth="1"/>
    <col min="13839" max="13839" width="46.28515625" style="193" customWidth="1"/>
    <col min="13840" max="13840" width="21.5703125" style="193" customWidth="1"/>
    <col min="13841" max="14080" width="9.140625" style="193"/>
    <col min="14081" max="14081" width="6.5703125" style="193" customWidth="1"/>
    <col min="14082" max="14082" width="7.7109375" style="193" customWidth="1"/>
    <col min="14083" max="14084" width="12.85546875" style="193" customWidth="1"/>
    <col min="14085" max="14085" width="9.7109375" style="193" customWidth="1"/>
    <col min="14086" max="14086" width="9.140625" style="193"/>
    <col min="14087" max="14087" width="16.140625" style="193" customWidth="1"/>
    <col min="14088" max="14088" width="14.42578125" style="193" bestFit="1" customWidth="1"/>
    <col min="14089" max="14089" width="28.7109375" style="193" customWidth="1"/>
    <col min="14090" max="14090" width="27.42578125" style="193" customWidth="1"/>
    <col min="14091" max="14091" width="11.85546875" style="193" customWidth="1"/>
    <col min="14092" max="14092" width="27.7109375" style="193" customWidth="1"/>
    <col min="14093" max="14093" width="12.7109375" style="193" customWidth="1"/>
    <col min="14094" max="14094" width="38.140625" style="193" bestFit="1" customWidth="1"/>
    <col min="14095" max="14095" width="46.28515625" style="193" customWidth="1"/>
    <col min="14096" max="14096" width="21.5703125" style="193" customWidth="1"/>
    <col min="14097" max="14336" width="9.140625" style="193"/>
    <col min="14337" max="14337" width="6.5703125" style="193" customWidth="1"/>
    <col min="14338" max="14338" width="7.7109375" style="193" customWidth="1"/>
    <col min="14339" max="14340" width="12.85546875" style="193" customWidth="1"/>
    <col min="14341" max="14341" width="9.7109375" style="193" customWidth="1"/>
    <col min="14342" max="14342" width="9.140625" style="193"/>
    <col min="14343" max="14343" width="16.140625" style="193" customWidth="1"/>
    <col min="14344" max="14344" width="14.42578125" style="193" bestFit="1" customWidth="1"/>
    <col min="14345" max="14345" width="28.7109375" style="193" customWidth="1"/>
    <col min="14346" max="14346" width="27.42578125" style="193" customWidth="1"/>
    <col min="14347" max="14347" width="11.85546875" style="193" customWidth="1"/>
    <col min="14348" max="14348" width="27.7109375" style="193" customWidth="1"/>
    <col min="14349" max="14349" width="12.7109375" style="193" customWidth="1"/>
    <col min="14350" max="14350" width="38.140625" style="193" bestFit="1" customWidth="1"/>
    <col min="14351" max="14351" width="46.28515625" style="193" customWidth="1"/>
    <col min="14352" max="14352" width="21.5703125" style="193" customWidth="1"/>
    <col min="14353" max="14592" width="9.140625" style="193"/>
    <col min="14593" max="14593" width="6.5703125" style="193" customWidth="1"/>
    <col min="14594" max="14594" width="7.7109375" style="193" customWidth="1"/>
    <col min="14595" max="14596" width="12.85546875" style="193" customWidth="1"/>
    <col min="14597" max="14597" width="9.7109375" style="193" customWidth="1"/>
    <col min="14598" max="14598" width="9.140625" style="193"/>
    <col min="14599" max="14599" width="16.140625" style="193" customWidth="1"/>
    <col min="14600" max="14600" width="14.42578125" style="193" bestFit="1" customWidth="1"/>
    <col min="14601" max="14601" width="28.7109375" style="193" customWidth="1"/>
    <col min="14602" max="14602" width="27.42578125" style="193" customWidth="1"/>
    <col min="14603" max="14603" width="11.85546875" style="193" customWidth="1"/>
    <col min="14604" max="14604" width="27.7109375" style="193" customWidth="1"/>
    <col min="14605" max="14605" width="12.7109375" style="193" customWidth="1"/>
    <col min="14606" max="14606" width="38.140625" style="193" bestFit="1" customWidth="1"/>
    <col min="14607" max="14607" width="46.28515625" style="193" customWidth="1"/>
    <col min="14608" max="14608" width="21.5703125" style="193" customWidth="1"/>
    <col min="14609" max="14848" width="9.140625" style="193"/>
    <col min="14849" max="14849" width="6.5703125" style="193" customWidth="1"/>
    <col min="14850" max="14850" width="7.7109375" style="193" customWidth="1"/>
    <col min="14851" max="14852" width="12.85546875" style="193" customWidth="1"/>
    <col min="14853" max="14853" width="9.7109375" style="193" customWidth="1"/>
    <col min="14854" max="14854" width="9.140625" style="193"/>
    <col min="14855" max="14855" width="16.140625" style="193" customWidth="1"/>
    <col min="14856" max="14856" width="14.42578125" style="193" bestFit="1" customWidth="1"/>
    <col min="14857" max="14857" width="28.7109375" style="193" customWidth="1"/>
    <col min="14858" max="14858" width="27.42578125" style="193" customWidth="1"/>
    <col min="14859" max="14859" width="11.85546875" style="193" customWidth="1"/>
    <col min="14860" max="14860" width="27.7109375" style="193" customWidth="1"/>
    <col min="14861" max="14861" width="12.7109375" style="193" customWidth="1"/>
    <col min="14862" max="14862" width="38.140625" style="193" bestFit="1" customWidth="1"/>
    <col min="14863" max="14863" width="46.28515625" style="193" customWidth="1"/>
    <col min="14864" max="14864" width="21.5703125" style="193" customWidth="1"/>
    <col min="14865" max="15104" width="9.140625" style="193"/>
    <col min="15105" max="15105" width="6.5703125" style="193" customWidth="1"/>
    <col min="15106" max="15106" width="7.7109375" style="193" customWidth="1"/>
    <col min="15107" max="15108" width="12.85546875" style="193" customWidth="1"/>
    <col min="15109" max="15109" width="9.7109375" style="193" customWidth="1"/>
    <col min="15110" max="15110" width="9.140625" style="193"/>
    <col min="15111" max="15111" width="16.140625" style="193" customWidth="1"/>
    <col min="15112" max="15112" width="14.42578125" style="193" bestFit="1" customWidth="1"/>
    <col min="15113" max="15113" width="28.7109375" style="193" customWidth="1"/>
    <col min="15114" max="15114" width="27.42578125" style="193" customWidth="1"/>
    <col min="15115" max="15115" width="11.85546875" style="193" customWidth="1"/>
    <col min="15116" max="15116" width="27.7109375" style="193" customWidth="1"/>
    <col min="15117" max="15117" width="12.7109375" style="193" customWidth="1"/>
    <col min="15118" max="15118" width="38.140625" style="193" bestFit="1" customWidth="1"/>
    <col min="15119" max="15119" width="46.28515625" style="193" customWidth="1"/>
    <col min="15120" max="15120" width="21.5703125" style="193" customWidth="1"/>
    <col min="15121" max="15360" width="9.140625" style="193"/>
    <col min="15361" max="15361" width="6.5703125" style="193" customWidth="1"/>
    <col min="15362" max="15362" width="7.7109375" style="193" customWidth="1"/>
    <col min="15363" max="15364" width="12.85546875" style="193" customWidth="1"/>
    <col min="15365" max="15365" width="9.7109375" style="193" customWidth="1"/>
    <col min="15366" max="15366" width="9.140625" style="193"/>
    <col min="15367" max="15367" width="16.140625" style="193" customWidth="1"/>
    <col min="15368" max="15368" width="14.42578125" style="193" bestFit="1" customWidth="1"/>
    <col min="15369" max="15369" width="28.7109375" style="193" customWidth="1"/>
    <col min="15370" max="15370" width="27.42578125" style="193" customWidth="1"/>
    <col min="15371" max="15371" width="11.85546875" style="193" customWidth="1"/>
    <col min="15372" max="15372" width="27.7109375" style="193" customWidth="1"/>
    <col min="15373" max="15373" width="12.7109375" style="193" customWidth="1"/>
    <col min="15374" max="15374" width="38.140625" style="193" bestFit="1" customWidth="1"/>
    <col min="15375" max="15375" width="46.28515625" style="193" customWidth="1"/>
    <col min="15376" max="15376" width="21.5703125" style="193" customWidth="1"/>
    <col min="15377" max="15616" width="9.140625" style="193"/>
    <col min="15617" max="15617" width="6.5703125" style="193" customWidth="1"/>
    <col min="15618" max="15618" width="7.7109375" style="193" customWidth="1"/>
    <col min="15619" max="15620" width="12.85546875" style="193" customWidth="1"/>
    <col min="15621" max="15621" width="9.7109375" style="193" customWidth="1"/>
    <col min="15622" max="15622" width="9.140625" style="193"/>
    <col min="15623" max="15623" width="16.140625" style="193" customWidth="1"/>
    <col min="15624" max="15624" width="14.42578125" style="193" bestFit="1" customWidth="1"/>
    <col min="15625" max="15625" width="28.7109375" style="193" customWidth="1"/>
    <col min="15626" max="15626" width="27.42578125" style="193" customWidth="1"/>
    <col min="15627" max="15627" width="11.85546875" style="193" customWidth="1"/>
    <col min="15628" max="15628" width="27.7109375" style="193" customWidth="1"/>
    <col min="15629" max="15629" width="12.7109375" style="193" customWidth="1"/>
    <col min="15630" max="15630" width="38.140625" style="193" bestFit="1" customWidth="1"/>
    <col min="15631" max="15631" width="46.28515625" style="193" customWidth="1"/>
    <col min="15632" max="15632" width="21.5703125" style="193" customWidth="1"/>
    <col min="15633" max="15872" width="9.140625" style="193"/>
    <col min="15873" max="15873" width="6.5703125" style="193" customWidth="1"/>
    <col min="15874" max="15874" width="7.7109375" style="193" customWidth="1"/>
    <col min="15875" max="15876" width="12.85546875" style="193" customWidth="1"/>
    <col min="15877" max="15877" width="9.7109375" style="193" customWidth="1"/>
    <col min="15878" max="15878" width="9.140625" style="193"/>
    <col min="15879" max="15879" width="16.140625" style="193" customWidth="1"/>
    <col min="15880" max="15880" width="14.42578125" style="193" bestFit="1" customWidth="1"/>
    <col min="15881" max="15881" width="28.7109375" style="193" customWidth="1"/>
    <col min="15882" max="15882" width="27.42578125" style="193" customWidth="1"/>
    <col min="15883" max="15883" width="11.85546875" style="193" customWidth="1"/>
    <col min="15884" max="15884" width="27.7109375" style="193" customWidth="1"/>
    <col min="15885" max="15885" width="12.7109375" style="193" customWidth="1"/>
    <col min="15886" max="15886" width="38.140625" style="193" bestFit="1" customWidth="1"/>
    <col min="15887" max="15887" width="46.28515625" style="193" customWidth="1"/>
    <col min="15888" max="15888" width="21.5703125" style="193" customWidth="1"/>
    <col min="15889" max="16128" width="9.140625" style="193"/>
    <col min="16129" max="16129" width="6.5703125" style="193" customWidth="1"/>
    <col min="16130" max="16130" width="7.7109375" style="193" customWidth="1"/>
    <col min="16131" max="16132" width="12.85546875" style="193" customWidth="1"/>
    <col min="16133" max="16133" width="9.7109375" style="193" customWidth="1"/>
    <col min="16134" max="16134" width="9.140625" style="193"/>
    <col min="16135" max="16135" width="16.140625" style="193" customWidth="1"/>
    <col min="16136" max="16136" width="14.42578125" style="193" bestFit="1" customWidth="1"/>
    <col min="16137" max="16137" width="28.7109375" style="193" customWidth="1"/>
    <col min="16138" max="16138" width="27.42578125" style="193" customWidth="1"/>
    <col min="16139" max="16139" width="11.85546875" style="193" customWidth="1"/>
    <col min="16140" max="16140" width="27.7109375" style="193" customWidth="1"/>
    <col min="16141" max="16141" width="12.7109375" style="193" customWidth="1"/>
    <col min="16142" max="16142" width="38.140625" style="193" bestFit="1" customWidth="1"/>
    <col min="16143" max="16143" width="46.28515625" style="193" customWidth="1"/>
    <col min="16144" max="16144" width="21.5703125" style="193" customWidth="1"/>
    <col min="16145" max="16384" width="9.140625" style="193"/>
  </cols>
  <sheetData>
    <row r="2" spans="1:14" ht="30" customHeight="1">
      <c r="A2" s="395"/>
      <c r="B2" s="395"/>
      <c r="C2" s="395"/>
      <c r="D2" s="395"/>
      <c r="E2" s="395"/>
      <c r="F2" s="395"/>
      <c r="G2" s="395"/>
      <c r="H2" s="395"/>
      <c r="I2" s="395"/>
      <c r="J2" s="395"/>
      <c r="K2" s="395"/>
      <c r="L2" s="395"/>
      <c r="M2" s="192"/>
    </row>
    <row r="3" spans="1:14">
      <c r="A3" s="396"/>
      <c r="B3" s="397"/>
      <c r="C3" s="397"/>
      <c r="D3" s="397"/>
      <c r="E3" s="397"/>
      <c r="F3" s="397"/>
      <c r="G3" s="397"/>
      <c r="H3" s="397"/>
      <c r="I3" s="397"/>
      <c r="J3" s="397"/>
      <c r="K3" s="397"/>
      <c r="L3" s="397"/>
      <c r="M3" s="195"/>
    </row>
    <row r="4" spans="1:14" ht="30" customHeight="1">
      <c r="A4" s="382" t="s">
        <v>0</v>
      </c>
      <c r="B4" s="382"/>
      <c r="C4" s="382"/>
      <c r="D4" s="382"/>
      <c r="E4" s="382"/>
      <c r="F4" s="382"/>
      <c r="G4" s="382"/>
      <c r="H4" s="382"/>
      <c r="I4" s="382"/>
      <c r="J4" s="382"/>
      <c r="K4" s="382"/>
      <c r="L4" s="382"/>
      <c r="M4" s="196"/>
    </row>
    <row r="5" spans="1:14">
      <c r="A5" s="396"/>
      <c r="B5" s="397"/>
      <c r="C5" s="397"/>
      <c r="D5" s="397"/>
      <c r="E5" s="397"/>
      <c r="F5" s="397"/>
      <c r="G5" s="397"/>
      <c r="H5" s="397"/>
      <c r="I5" s="397"/>
      <c r="J5" s="397"/>
      <c r="K5" s="397"/>
      <c r="L5" s="397"/>
      <c r="M5" s="195"/>
    </row>
    <row r="6" spans="1:14" ht="42.75" customHeight="1">
      <c r="A6" s="398" t="s">
        <v>95</v>
      </c>
      <c r="B6" s="399"/>
      <c r="C6" s="399"/>
      <c r="D6" s="399"/>
      <c r="E6" s="399"/>
      <c r="F6" s="399"/>
      <c r="G6" s="399"/>
      <c r="H6" s="399"/>
      <c r="I6" s="399"/>
      <c r="J6" s="399"/>
      <c r="K6" s="399"/>
      <c r="L6" s="400"/>
      <c r="M6" s="197"/>
    </row>
    <row r="7" spans="1:14" ht="24" customHeight="1">
      <c r="A7" s="382" t="s">
        <v>1</v>
      </c>
      <c r="B7" s="382"/>
      <c r="C7" s="382"/>
      <c r="D7" s="382"/>
      <c r="E7" s="382"/>
      <c r="F7" s="382"/>
      <c r="G7" s="382"/>
      <c r="H7" s="382"/>
      <c r="I7" s="382"/>
      <c r="J7" s="382"/>
      <c r="K7" s="382"/>
      <c r="L7" s="382"/>
      <c r="M7" s="196"/>
    </row>
    <row r="8" spans="1:14" ht="42" customHeight="1">
      <c r="A8" s="398" t="s">
        <v>96</v>
      </c>
      <c r="B8" s="399"/>
      <c r="C8" s="399"/>
      <c r="D8" s="399"/>
      <c r="E8" s="399"/>
      <c r="F8" s="399"/>
      <c r="G8" s="399"/>
      <c r="H8" s="399"/>
      <c r="I8" s="399"/>
      <c r="J8" s="399"/>
      <c r="K8" s="399"/>
      <c r="L8" s="400"/>
      <c r="M8" s="197"/>
    </row>
    <row r="9" spans="1:14" ht="43.5" customHeight="1">
      <c r="A9" s="198"/>
      <c r="B9" s="401"/>
      <c r="C9" s="401"/>
      <c r="D9" s="401"/>
      <c r="E9" s="401"/>
      <c r="F9" s="401"/>
      <c r="G9" s="401"/>
      <c r="H9" s="199" t="s">
        <v>2</v>
      </c>
      <c r="I9" s="284" t="s">
        <v>3</v>
      </c>
      <c r="J9" s="284" t="s">
        <v>4</v>
      </c>
      <c r="K9" s="284" t="s">
        <v>5</v>
      </c>
      <c r="L9" s="201" t="s">
        <v>6</v>
      </c>
      <c r="M9" s="202"/>
    </row>
    <row r="10" spans="1:14" ht="18.75" customHeight="1">
      <c r="A10" s="203"/>
      <c r="B10" s="382"/>
      <c r="C10" s="382"/>
      <c r="D10" s="382"/>
      <c r="E10" s="382"/>
      <c r="F10" s="382"/>
      <c r="G10" s="382"/>
      <c r="H10" s="203"/>
      <c r="I10" s="203"/>
      <c r="J10" s="203"/>
      <c r="K10" s="203"/>
      <c r="L10" s="268" t="s">
        <v>3</v>
      </c>
      <c r="M10" s="196"/>
      <c r="N10" s="205"/>
    </row>
    <row r="11" spans="1:14" ht="56.25" customHeight="1">
      <c r="A11" s="268">
        <v>1</v>
      </c>
      <c r="B11" s="394" t="s">
        <v>7</v>
      </c>
      <c r="C11" s="394"/>
      <c r="D11" s="394"/>
      <c r="E11" s="394"/>
      <c r="F11" s="394"/>
      <c r="G11" s="394"/>
      <c r="H11" s="283"/>
      <c r="I11" s="203"/>
      <c r="J11" s="203"/>
      <c r="K11" s="203"/>
      <c r="L11" s="281"/>
      <c r="M11" s="208"/>
      <c r="N11" s="205"/>
    </row>
    <row r="12" spans="1:14" ht="19.5" customHeight="1">
      <c r="A12" s="268"/>
      <c r="B12" s="394" t="s">
        <v>8</v>
      </c>
      <c r="C12" s="394"/>
      <c r="D12" s="394"/>
      <c r="E12" s="394"/>
      <c r="F12" s="394"/>
      <c r="G12" s="394"/>
      <c r="H12" s="283"/>
      <c r="I12" s="203"/>
      <c r="J12" s="203"/>
      <c r="K12" s="203"/>
      <c r="L12" s="268"/>
      <c r="M12" s="196"/>
    </row>
    <row r="13" spans="1:14" ht="57.75" customHeight="1">
      <c r="A13" s="268"/>
      <c r="B13" s="268" t="s">
        <v>9</v>
      </c>
      <c r="C13" s="394" t="s">
        <v>10</v>
      </c>
      <c r="D13" s="394"/>
      <c r="E13" s="394"/>
      <c r="F13" s="394"/>
      <c r="G13" s="394"/>
      <c r="H13" s="283"/>
      <c r="I13" s="203"/>
      <c r="J13" s="203"/>
      <c r="K13" s="203"/>
      <c r="L13" s="268"/>
      <c r="M13" s="196"/>
    </row>
    <row r="14" spans="1:14" ht="35.25" customHeight="1">
      <c r="A14" s="268"/>
      <c r="B14" s="268" t="s">
        <v>11</v>
      </c>
      <c r="C14" s="394" t="s">
        <v>12</v>
      </c>
      <c r="D14" s="394"/>
      <c r="E14" s="394"/>
      <c r="F14" s="394"/>
      <c r="G14" s="394"/>
      <c r="H14" s="283"/>
      <c r="I14" s="203"/>
      <c r="J14" s="203"/>
      <c r="K14" s="203"/>
      <c r="L14" s="268"/>
      <c r="M14" s="196"/>
    </row>
    <row r="15" spans="1:14" ht="42" customHeight="1">
      <c r="A15" s="382"/>
      <c r="B15" s="382"/>
      <c r="C15" s="382"/>
      <c r="D15" s="382"/>
      <c r="E15" s="382"/>
      <c r="F15" s="382"/>
      <c r="G15" s="382"/>
      <c r="H15" s="268"/>
      <c r="I15" s="284" t="s">
        <v>3</v>
      </c>
      <c r="J15" s="284" t="s">
        <v>4</v>
      </c>
      <c r="K15" s="284" t="s">
        <v>5</v>
      </c>
      <c r="L15" s="201" t="s">
        <v>6</v>
      </c>
      <c r="M15" s="209"/>
    </row>
    <row r="16" spans="1:14" ht="40.5" customHeight="1">
      <c r="A16" s="273">
        <v>2</v>
      </c>
      <c r="B16" s="380" t="s">
        <v>13</v>
      </c>
      <c r="C16" s="380"/>
      <c r="D16" s="380"/>
      <c r="E16" s="380"/>
      <c r="F16" s="380"/>
      <c r="G16" s="380"/>
      <c r="H16" s="274"/>
      <c r="I16" s="212">
        <f>I95</f>
        <v>817667870</v>
      </c>
      <c r="J16" s="212">
        <f>J95</f>
        <v>5072786177.2099991</v>
      </c>
      <c r="K16" s="213"/>
      <c r="L16" s="214">
        <f>L99</f>
        <v>578253327.84000027</v>
      </c>
      <c r="M16" s="215"/>
    </row>
    <row r="17" spans="1:13" ht="24" customHeight="1">
      <c r="A17" s="273"/>
      <c r="B17" s="390" t="s">
        <v>8</v>
      </c>
      <c r="C17" s="390"/>
      <c r="D17" s="390"/>
      <c r="E17" s="390"/>
      <c r="F17" s="390"/>
      <c r="G17" s="390"/>
      <c r="H17" s="280"/>
      <c r="I17" s="203"/>
      <c r="J17" s="217"/>
      <c r="K17" s="268"/>
      <c r="L17" s="218"/>
      <c r="M17" s="219"/>
    </row>
    <row r="18" spans="1:13" ht="51" customHeight="1">
      <c r="A18" s="273"/>
      <c r="B18" s="380" t="s">
        <v>14</v>
      </c>
      <c r="C18" s="380"/>
      <c r="D18" s="380"/>
      <c r="E18" s="380"/>
      <c r="F18" s="380"/>
      <c r="G18" s="380"/>
      <c r="H18" s="274"/>
      <c r="I18" s="203"/>
      <c r="J18" s="217"/>
      <c r="K18" s="268"/>
      <c r="L18" s="218"/>
      <c r="M18" s="219"/>
    </row>
    <row r="19" spans="1:13" ht="21.75" customHeight="1">
      <c r="A19" s="273"/>
      <c r="B19" s="381" t="s">
        <v>9</v>
      </c>
      <c r="C19" s="380" t="s">
        <v>15</v>
      </c>
      <c r="D19" s="380"/>
      <c r="E19" s="380"/>
      <c r="F19" s="380"/>
      <c r="G19" s="380"/>
      <c r="H19" s="273">
        <v>1</v>
      </c>
      <c r="I19" s="203">
        <f>[3]MGVCL.!C10</f>
        <v>1485816</v>
      </c>
      <c r="J19" s="217">
        <f>[3]MGVCL.!E10</f>
        <v>10328340.789999999</v>
      </c>
      <c r="K19" s="391">
        <v>0</v>
      </c>
      <c r="L19" s="392">
        <v>0</v>
      </c>
      <c r="M19" s="222"/>
    </row>
    <row r="20" spans="1:13" ht="19.5" customHeight="1">
      <c r="A20" s="273"/>
      <c r="B20" s="381"/>
      <c r="C20" s="380"/>
      <c r="D20" s="380"/>
      <c r="E20" s="380"/>
      <c r="F20" s="380"/>
      <c r="G20" s="380"/>
      <c r="H20" s="273">
        <v>2</v>
      </c>
      <c r="I20" s="203">
        <f>[3]MGVCL.!C11</f>
        <v>578834</v>
      </c>
      <c r="J20" s="217">
        <f>[3]MGVCL.!E11</f>
        <v>3937771.61</v>
      </c>
      <c r="K20" s="391"/>
      <c r="L20" s="392"/>
      <c r="M20" s="222"/>
    </row>
    <row r="21" spans="1:13" ht="54" customHeight="1">
      <c r="A21" s="273"/>
      <c r="B21" s="273" t="s">
        <v>11</v>
      </c>
      <c r="C21" s="380" t="s">
        <v>16</v>
      </c>
      <c r="D21" s="380"/>
      <c r="E21" s="380"/>
      <c r="F21" s="380"/>
      <c r="G21" s="380"/>
      <c r="H21" s="273"/>
      <c r="I21" s="281"/>
      <c r="J21" s="282"/>
      <c r="K21" s="281">
        <v>0</v>
      </c>
      <c r="L21" s="282">
        <v>0</v>
      </c>
      <c r="M21" s="222"/>
    </row>
    <row r="22" spans="1:13" ht="101.25" customHeight="1">
      <c r="A22" s="273"/>
      <c r="B22" s="273" t="s">
        <v>17</v>
      </c>
      <c r="C22" s="380" t="s">
        <v>18</v>
      </c>
      <c r="D22" s="380"/>
      <c r="E22" s="380"/>
      <c r="F22" s="380"/>
      <c r="G22" s="380"/>
      <c r="H22" s="273">
        <v>3</v>
      </c>
      <c r="I22" s="281">
        <f>[3]MGVCL.!C12</f>
        <v>22780770</v>
      </c>
      <c r="J22" s="282">
        <f>[3]MGVCL.!E12</f>
        <v>124214622.18000001</v>
      </c>
      <c r="K22" s="281">
        <v>0</v>
      </c>
      <c r="L22" s="282">
        <v>0</v>
      </c>
      <c r="M22" s="222"/>
    </row>
    <row r="23" spans="1:13" ht="54.75" customHeight="1">
      <c r="A23" s="273"/>
      <c r="B23" s="273" t="s">
        <v>19</v>
      </c>
      <c r="C23" s="380" t="s">
        <v>20</v>
      </c>
      <c r="D23" s="380"/>
      <c r="E23" s="380"/>
      <c r="F23" s="380"/>
      <c r="G23" s="380"/>
      <c r="H23" s="273">
        <v>4</v>
      </c>
      <c r="I23" s="281">
        <f>[3]MGVCL.!C13</f>
        <v>660648</v>
      </c>
      <c r="J23" s="282">
        <f>[3]MGVCL.!E13</f>
        <v>4461714.99</v>
      </c>
      <c r="K23" s="281">
        <v>0</v>
      </c>
      <c r="L23" s="282">
        <v>0</v>
      </c>
      <c r="M23" s="222"/>
    </row>
    <row r="24" spans="1:13" ht="48" customHeight="1">
      <c r="A24" s="273"/>
      <c r="B24" s="273" t="s">
        <v>21</v>
      </c>
      <c r="C24" s="380" t="s">
        <v>22</v>
      </c>
      <c r="D24" s="380"/>
      <c r="E24" s="380"/>
      <c r="F24" s="380"/>
      <c r="G24" s="380"/>
      <c r="H24" s="273">
        <v>5</v>
      </c>
      <c r="I24" s="281">
        <f>[3]MGVCL.!C14</f>
        <v>2717167</v>
      </c>
      <c r="J24" s="282">
        <f>[3]MGVCL.!E14</f>
        <v>18713924.030000001</v>
      </c>
      <c r="K24" s="281">
        <v>0</v>
      </c>
      <c r="L24" s="282">
        <v>0</v>
      </c>
      <c r="M24" s="222"/>
    </row>
    <row r="25" spans="1:13" ht="35.25" customHeight="1">
      <c r="A25" s="273"/>
      <c r="B25" s="273" t="s">
        <v>23</v>
      </c>
      <c r="C25" s="380" t="s">
        <v>24</v>
      </c>
      <c r="D25" s="380"/>
      <c r="E25" s="380"/>
      <c r="F25" s="380"/>
      <c r="G25" s="380"/>
      <c r="H25" s="273">
        <v>6</v>
      </c>
      <c r="I25" s="281">
        <f>[3]MGVCL.!C15</f>
        <v>918918</v>
      </c>
      <c r="J25" s="282">
        <f>[3]MGVCL.!E15</f>
        <v>6386116.3200000003</v>
      </c>
      <c r="K25" s="281">
        <v>0</v>
      </c>
      <c r="L25" s="282">
        <v>0</v>
      </c>
      <c r="M25" s="222"/>
    </row>
    <row r="26" spans="1:13" ht="96" customHeight="1">
      <c r="A26" s="273"/>
      <c r="B26" s="273" t="s">
        <v>25</v>
      </c>
      <c r="C26" s="380" t="s">
        <v>26</v>
      </c>
      <c r="D26" s="380"/>
      <c r="E26" s="380"/>
      <c r="F26" s="380"/>
      <c r="G26" s="380"/>
      <c r="H26" s="273">
        <v>7</v>
      </c>
      <c r="I26" s="281">
        <f>[3]MGVCL.!C16</f>
        <v>3188061</v>
      </c>
      <c r="J26" s="282">
        <f>[3]MGVCL.!E16</f>
        <v>17187954.609999999</v>
      </c>
      <c r="K26" s="281">
        <v>0</v>
      </c>
      <c r="L26" s="282">
        <v>0</v>
      </c>
      <c r="M26" s="222"/>
    </row>
    <row r="27" spans="1:13" ht="46.5" customHeight="1">
      <c r="A27" s="273"/>
      <c r="B27" s="273" t="s">
        <v>28</v>
      </c>
      <c r="C27" s="393" t="s">
        <v>29</v>
      </c>
      <c r="D27" s="393"/>
      <c r="E27" s="393"/>
      <c r="F27" s="393"/>
      <c r="G27" s="393"/>
      <c r="H27" s="273" t="s">
        <v>74</v>
      </c>
      <c r="I27" s="281">
        <f>[3]MGVCL.!C31+[3]MGVCL.!C32</f>
        <v>87771065</v>
      </c>
      <c r="J27" s="282">
        <f>[3]MGVCL.!E31+[3]MGVCL.!E32</f>
        <v>75323548.61999999</v>
      </c>
      <c r="K27" s="281">
        <v>0</v>
      </c>
      <c r="L27" s="282">
        <v>0</v>
      </c>
      <c r="M27" s="222"/>
    </row>
    <row r="28" spans="1:13" ht="53.25" customHeight="1">
      <c r="A28" s="273"/>
      <c r="B28" s="273" t="s">
        <v>30</v>
      </c>
      <c r="C28" s="393" t="s">
        <v>31</v>
      </c>
      <c r="D28" s="393"/>
      <c r="E28" s="393"/>
      <c r="F28" s="393"/>
      <c r="G28" s="393"/>
      <c r="H28" s="273"/>
      <c r="I28" s="281"/>
      <c r="J28" s="282"/>
      <c r="K28" s="281"/>
      <c r="L28" s="282"/>
      <c r="M28" s="222"/>
    </row>
    <row r="29" spans="1:13" ht="87" customHeight="1">
      <c r="A29" s="273"/>
      <c r="B29" s="273" t="s">
        <v>32</v>
      </c>
      <c r="C29" s="381" t="s">
        <v>33</v>
      </c>
      <c r="D29" s="381"/>
      <c r="E29" s="381"/>
      <c r="F29" s="381"/>
      <c r="G29" s="381"/>
      <c r="H29" s="273"/>
      <c r="I29" s="281"/>
      <c r="J29" s="282"/>
      <c r="K29" s="281"/>
      <c r="L29" s="282"/>
      <c r="M29" s="222"/>
    </row>
    <row r="30" spans="1:13" ht="24" customHeight="1">
      <c r="A30" s="273"/>
      <c r="B30" s="381" t="s">
        <v>34</v>
      </c>
      <c r="C30" s="381"/>
      <c r="D30" s="381"/>
      <c r="E30" s="381"/>
      <c r="F30" s="381"/>
      <c r="G30" s="381"/>
      <c r="H30" s="273"/>
      <c r="I30" s="281">
        <f>SUM(I19:I29)</f>
        <v>120101279</v>
      </c>
      <c r="J30" s="282">
        <f>SUM(J19:J29)</f>
        <v>260553993.15000004</v>
      </c>
      <c r="K30" s="281">
        <f>SUM(K19:K29)</f>
        <v>0</v>
      </c>
      <c r="L30" s="281">
        <f>SUM(L19:L29)</f>
        <v>0</v>
      </c>
      <c r="M30" s="208"/>
    </row>
    <row r="31" spans="1:13" ht="36">
      <c r="A31" s="273"/>
      <c r="B31" s="381"/>
      <c r="C31" s="381"/>
      <c r="D31" s="381"/>
      <c r="E31" s="381"/>
      <c r="F31" s="381"/>
      <c r="G31" s="381"/>
      <c r="H31" s="273"/>
      <c r="I31" s="268" t="s">
        <v>3</v>
      </c>
      <c r="J31" s="268" t="s">
        <v>4</v>
      </c>
      <c r="K31" s="268" t="s">
        <v>5</v>
      </c>
      <c r="L31" s="268" t="s">
        <v>6</v>
      </c>
      <c r="M31" s="196"/>
    </row>
    <row r="32" spans="1:13" ht="39" customHeight="1">
      <c r="A32" s="273">
        <v>3</v>
      </c>
      <c r="B32" s="380" t="s">
        <v>35</v>
      </c>
      <c r="C32" s="380"/>
      <c r="D32" s="380"/>
      <c r="E32" s="380"/>
      <c r="F32" s="380"/>
      <c r="G32" s="380"/>
      <c r="H32" s="274"/>
      <c r="I32" s="268"/>
      <c r="J32" s="268"/>
      <c r="K32" s="268"/>
      <c r="L32" s="268"/>
      <c r="M32" s="196"/>
    </row>
    <row r="33" spans="1:14" ht="48" customHeight="1">
      <c r="A33" s="273"/>
      <c r="B33" s="273" t="s">
        <v>36</v>
      </c>
      <c r="C33" s="380" t="s">
        <v>37</v>
      </c>
      <c r="D33" s="380"/>
      <c r="E33" s="380"/>
      <c r="F33" s="380"/>
      <c r="G33" s="380"/>
      <c r="H33" s="274"/>
      <c r="I33" s="268"/>
      <c r="J33" s="268"/>
      <c r="K33" s="268"/>
      <c r="L33" s="268"/>
      <c r="M33" s="196"/>
    </row>
    <row r="34" spans="1:14">
      <c r="A34" s="273"/>
      <c r="B34" s="273"/>
      <c r="C34" s="381" t="s">
        <v>38</v>
      </c>
      <c r="D34" s="390" t="s">
        <v>39</v>
      </c>
      <c r="E34" s="390"/>
      <c r="F34" s="390"/>
      <c r="G34" s="390"/>
      <c r="H34" s="273">
        <v>8</v>
      </c>
      <c r="I34" s="281">
        <f>[3]MGVCL.!C17</f>
        <v>34229246</v>
      </c>
      <c r="J34" s="282">
        <f>[3]MGVCL.!E17</f>
        <v>175789904.33000001</v>
      </c>
      <c r="K34" s="281">
        <v>7.5</v>
      </c>
      <c r="L34" s="282">
        <f>[3]MGVCL.!I17</f>
        <v>14637325.02</v>
      </c>
      <c r="M34" s="222"/>
      <c r="N34" s="194"/>
    </row>
    <row r="35" spans="1:14">
      <c r="A35" s="273"/>
      <c r="B35" s="273"/>
      <c r="C35" s="381"/>
      <c r="D35" s="390"/>
      <c r="E35" s="390"/>
      <c r="F35" s="390"/>
      <c r="G35" s="390"/>
      <c r="H35" s="273">
        <v>10</v>
      </c>
      <c r="I35" s="281">
        <f>[3]MGVCL.!C19</f>
        <v>631688</v>
      </c>
      <c r="J35" s="282">
        <f>[3]MGVCL.!E19</f>
        <v>3998206.92</v>
      </c>
      <c r="K35" s="281">
        <v>7.5</v>
      </c>
      <c r="L35" s="282">
        <f>[3]MGVCL.!I19</f>
        <v>299635.59999999998</v>
      </c>
      <c r="M35" s="222"/>
      <c r="N35" s="194"/>
    </row>
    <row r="36" spans="1:14">
      <c r="A36" s="273"/>
      <c r="B36" s="273"/>
      <c r="C36" s="381"/>
      <c r="D36" s="390"/>
      <c r="E36" s="390"/>
      <c r="F36" s="390"/>
      <c r="G36" s="390"/>
      <c r="H36" s="273"/>
      <c r="I36" s="281"/>
      <c r="J36" s="282"/>
      <c r="K36" s="281"/>
      <c r="L36" s="282"/>
      <c r="M36" s="222"/>
      <c r="N36" s="194"/>
    </row>
    <row r="37" spans="1:14">
      <c r="A37" s="273"/>
      <c r="B37" s="273"/>
      <c r="C37" s="381"/>
      <c r="D37" s="390"/>
      <c r="E37" s="390"/>
      <c r="F37" s="390"/>
      <c r="G37" s="390"/>
      <c r="H37" s="273"/>
      <c r="I37" s="281"/>
      <c r="J37" s="282"/>
      <c r="K37" s="281">
        <v>15</v>
      </c>
      <c r="L37" s="281"/>
      <c r="M37" s="208"/>
    </row>
    <row r="38" spans="1:14">
      <c r="A38" s="273"/>
      <c r="B38" s="273"/>
      <c r="C38" s="381"/>
      <c r="D38" s="390"/>
      <c r="E38" s="390"/>
      <c r="F38" s="390"/>
      <c r="G38" s="390"/>
      <c r="H38" s="273"/>
      <c r="I38" s="281"/>
      <c r="J38" s="282"/>
      <c r="K38" s="281">
        <v>25</v>
      </c>
      <c r="L38" s="281"/>
      <c r="M38" s="208"/>
    </row>
    <row r="39" spans="1:14">
      <c r="A39" s="273"/>
      <c r="B39" s="273"/>
      <c r="C39" s="381"/>
      <c r="D39" s="390"/>
      <c r="E39" s="390"/>
      <c r="F39" s="390"/>
      <c r="G39" s="390"/>
      <c r="H39" s="273"/>
      <c r="I39" s="281"/>
      <c r="J39" s="282"/>
      <c r="K39" s="281">
        <v>20</v>
      </c>
      <c r="L39" s="281"/>
      <c r="M39" s="208"/>
    </row>
    <row r="40" spans="1:14">
      <c r="A40" s="273"/>
      <c r="B40" s="273"/>
      <c r="C40" s="381"/>
      <c r="D40" s="390"/>
      <c r="E40" s="390"/>
      <c r="F40" s="390"/>
      <c r="G40" s="390"/>
      <c r="H40" s="273"/>
      <c r="I40" s="281"/>
      <c r="J40" s="281"/>
      <c r="K40" s="281">
        <v>10</v>
      </c>
      <c r="L40" s="282"/>
      <c r="M40" s="222"/>
    </row>
    <row r="41" spans="1:14">
      <c r="A41" s="273"/>
      <c r="B41" s="273"/>
      <c r="C41" s="273"/>
      <c r="D41" s="381"/>
      <c r="E41" s="381"/>
      <c r="F41" s="381"/>
      <c r="G41" s="381"/>
      <c r="H41" s="273"/>
      <c r="I41" s="281"/>
      <c r="J41" s="281"/>
      <c r="K41" s="281"/>
      <c r="L41" s="282"/>
      <c r="M41" s="222"/>
    </row>
    <row r="42" spans="1:14">
      <c r="A42" s="273"/>
      <c r="B42" s="273"/>
      <c r="C42" s="381" t="s">
        <v>40</v>
      </c>
      <c r="D42" s="390" t="s">
        <v>41</v>
      </c>
      <c r="E42" s="390"/>
      <c r="F42" s="390"/>
      <c r="G42" s="390"/>
      <c r="H42" s="273">
        <v>9</v>
      </c>
      <c r="I42" s="281">
        <f>[3]MGVCL.!C18</f>
        <v>108547506</v>
      </c>
      <c r="J42" s="282">
        <f>[3]MGVCL.!E18</f>
        <v>674865635.51999998</v>
      </c>
      <c r="K42" s="281">
        <v>15</v>
      </c>
      <c r="L42" s="282">
        <f>[3]MGVCL.!I18</f>
        <v>90063616.150000006</v>
      </c>
      <c r="M42" s="222"/>
      <c r="N42" s="194"/>
    </row>
    <row r="43" spans="1:14">
      <c r="A43" s="273"/>
      <c r="B43" s="273"/>
      <c r="C43" s="381"/>
      <c r="D43" s="390"/>
      <c r="E43" s="390"/>
      <c r="F43" s="390"/>
      <c r="G43" s="390"/>
      <c r="H43" s="273">
        <v>11</v>
      </c>
      <c r="I43" s="281">
        <f>[3]MGVCL.!C20</f>
        <v>1073188</v>
      </c>
      <c r="J43" s="282">
        <f>[3]MGVCL.!E20</f>
        <v>6718219.8600000003</v>
      </c>
      <c r="K43" s="281">
        <v>15</v>
      </c>
      <c r="L43" s="282">
        <f>[3]MGVCL.!I20</f>
        <v>942420.22</v>
      </c>
      <c r="M43" s="222"/>
      <c r="N43" s="194"/>
    </row>
    <row r="44" spans="1:14">
      <c r="A44" s="273"/>
      <c r="B44" s="273"/>
      <c r="C44" s="381"/>
      <c r="D44" s="390"/>
      <c r="E44" s="390"/>
      <c r="F44" s="390"/>
      <c r="G44" s="390"/>
      <c r="H44" s="273"/>
      <c r="I44" s="224"/>
      <c r="J44" s="282"/>
      <c r="K44" s="281"/>
      <c r="L44" s="282"/>
      <c r="M44" s="222"/>
      <c r="N44" s="194"/>
    </row>
    <row r="45" spans="1:14">
      <c r="A45" s="273"/>
      <c r="B45" s="273" t="s">
        <v>42</v>
      </c>
      <c r="C45" s="381" t="s">
        <v>43</v>
      </c>
      <c r="D45" s="381"/>
      <c r="E45" s="381"/>
      <c r="F45" s="381"/>
      <c r="G45" s="381"/>
      <c r="H45" s="273"/>
      <c r="I45" s="224"/>
      <c r="J45" s="282"/>
      <c r="K45" s="281"/>
      <c r="L45" s="282"/>
      <c r="M45" s="222"/>
      <c r="N45" s="194"/>
    </row>
    <row r="46" spans="1:14">
      <c r="A46" s="273"/>
      <c r="B46" s="273"/>
      <c r="C46" s="381" t="s">
        <v>44</v>
      </c>
      <c r="D46" s="390" t="s">
        <v>45</v>
      </c>
      <c r="E46" s="390"/>
      <c r="F46" s="390"/>
      <c r="G46" s="390"/>
      <c r="H46" s="273">
        <v>12</v>
      </c>
      <c r="I46" s="281">
        <f>[3]MGVCL.!C21</f>
        <v>183998</v>
      </c>
      <c r="J46" s="282">
        <f>[3]MGVCL.!E21</f>
        <v>1091547.77</v>
      </c>
      <c r="K46" s="281">
        <v>7.5</v>
      </c>
      <c r="L46" s="282">
        <f>[3]MGVCL.!I21</f>
        <v>81865.19</v>
      </c>
      <c r="M46" s="222"/>
      <c r="N46" s="194"/>
    </row>
    <row r="47" spans="1:14">
      <c r="A47" s="273"/>
      <c r="B47" s="273"/>
      <c r="C47" s="381"/>
      <c r="D47" s="390"/>
      <c r="E47" s="390"/>
      <c r="F47" s="390"/>
      <c r="G47" s="390"/>
      <c r="H47" s="273"/>
      <c r="I47" s="281"/>
      <c r="J47" s="282"/>
      <c r="K47" s="281"/>
      <c r="L47" s="282"/>
      <c r="M47" s="222"/>
      <c r="N47" s="194"/>
    </row>
    <row r="48" spans="1:14">
      <c r="A48" s="273"/>
      <c r="B48" s="273"/>
      <c r="C48" s="381"/>
      <c r="D48" s="390"/>
      <c r="E48" s="390"/>
      <c r="F48" s="390"/>
      <c r="G48" s="390"/>
      <c r="H48" s="273"/>
      <c r="I48" s="224"/>
      <c r="J48" s="282"/>
      <c r="K48" s="281"/>
      <c r="L48" s="282"/>
      <c r="M48" s="222"/>
      <c r="N48" s="194"/>
    </row>
    <row r="49" spans="1:15">
      <c r="A49" s="273"/>
      <c r="B49" s="273"/>
      <c r="C49" s="273"/>
      <c r="D49" s="273"/>
      <c r="E49" s="273"/>
      <c r="F49" s="273"/>
      <c r="G49" s="273"/>
      <c r="H49" s="225"/>
      <c r="I49" s="224"/>
      <c r="J49" s="282"/>
      <c r="K49" s="281"/>
      <c r="L49" s="282"/>
      <c r="M49" s="222"/>
      <c r="N49" s="194"/>
    </row>
    <row r="50" spans="1:15">
      <c r="A50" s="273"/>
      <c r="B50" s="273"/>
      <c r="C50" s="381" t="s">
        <v>46</v>
      </c>
      <c r="D50" s="390" t="s">
        <v>47</v>
      </c>
      <c r="E50" s="390"/>
      <c r="F50" s="390"/>
      <c r="G50" s="390"/>
      <c r="H50" s="225">
        <v>13</v>
      </c>
      <c r="I50" s="224">
        <f>[3]MGVCL.!C22</f>
        <v>447337</v>
      </c>
      <c r="J50" s="282">
        <f>[3]MGVCL.!E22</f>
        <v>2714353.86</v>
      </c>
      <c r="K50" s="281">
        <v>11.25</v>
      </c>
      <c r="L50" s="282">
        <f>[3]MGVCL.!I22</f>
        <v>305486.26</v>
      </c>
      <c r="M50" s="222"/>
      <c r="N50" s="194"/>
    </row>
    <row r="51" spans="1:15">
      <c r="A51" s="273"/>
      <c r="B51" s="273"/>
      <c r="C51" s="381"/>
      <c r="D51" s="390"/>
      <c r="E51" s="390"/>
      <c r="F51" s="390"/>
      <c r="G51" s="390"/>
      <c r="H51" s="273"/>
      <c r="I51" s="224"/>
      <c r="J51" s="282"/>
      <c r="K51" s="281"/>
      <c r="L51" s="282"/>
      <c r="M51" s="222"/>
      <c r="N51" s="194"/>
    </row>
    <row r="52" spans="1:15">
      <c r="A52" s="273"/>
      <c r="B52" s="273"/>
      <c r="C52" s="381"/>
      <c r="D52" s="390"/>
      <c r="E52" s="390"/>
      <c r="F52" s="390"/>
      <c r="G52" s="390"/>
      <c r="H52" s="273"/>
      <c r="I52" s="224"/>
      <c r="J52" s="282"/>
      <c r="K52" s="281"/>
      <c r="L52" s="282"/>
      <c r="M52" s="222"/>
      <c r="N52" s="194"/>
    </row>
    <row r="53" spans="1:15" ht="95.25" customHeight="1">
      <c r="A53" s="273"/>
      <c r="B53" s="273" t="s">
        <v>48</v>
      </c>
      <c r="C53" s="380" t="s">
        <v>49</v>
      </c>
      <c r="D53" s="380"/>
      <c r="E53" s="380"/>
      <c r="F53" s="380"/>
      <c r="G53" s="380"/>
      <c r="H53" s="226"/>
      <c r="I53" s="227"/>
      <c r="J53" s="228"/>
      <c r="K53" s="227"/>
      <c r="L53" s="227"/>
      <c r="M53" s="229"/>
    </row>
    <row r="54" spans="1:15" ht="33.75" customHeight="1">
      <c r="A54" s="273"/>
      <c r="B54" s="273"/>
      <c r="C54" s="390" t="s">
        <v>50</v>
      </c>
      <c r="D54" s="390"/>
      <c r="E54" s="390"/>
      <c r="F54" s="390"/>
      <c r="G54" s="390"/>
      <c r="H54" s="273">
        <v>28</v>
      </c>
      <c r="I54" s="230">
        <f>[3]MGVCL.!C57</f>
        <v>319406574</v>
      </c>
      <c r="J54" s="282">
        <f>[3]MGVCL.!E57</f>
        <v>2189848344.6799998</v>
      </c>
      <c r="K54" s="281">
        <v>15</v>
      </c>
      <c r="L54" s="282">
        <f>[3]MGVCL.!I57</f>
        <v>331370828.35000002</v>
      </c>
      <c r="M54" s="222"/>
      <c r="N54" s="231"/>
    </row>
    <row r="55" spans="1:15" ht="18.75" customHeight="1">
      <c r="A55" s="273"/>
      <c r="B55" s="273"/>
      <c r="C55" s="386"/>
      <c r="D55" s="387"/>
      <c r="E55" s="387"/>
      <c r="F55" s="387"/>
      <c r="G55" s="388"/>
      <c r="H55" s="273"/>
      <c r="I55" s="224"/>
      <c r="J55" s="282"/>
      <c r="K55" s="281"/>
      <c r="L55" s="282"/>
      <c r="M55" s="222"/>
      <c r="N55" s="194"/>
    </row>
    <row r="56" spans="1:15" ht="22.5" customHeight="1">
      <c r="A56" s="273"/>
      <c r="B56" s="273"/>
      <c r="C56" s="381" t="s">
        <v>51</v>
      </c>
      <c r="D56" s="381"/>
      <c r="E56" s="381"/>
      <c r="F56" s="381"/>
      <c r="G56" s="381"/>
      <c r="H56" s="273">
        <v>28</v>
      </c>
      <c r="I56" s="227"/>
      <c r="J56" s="228"/>
      <c r="K56" s="227"/>
      <c r="L56" s="232">
        <f>[3]MGVCL.!I60</f>
        <v>-68671119.109999999</v>
      </c>
      <c r="M56" s="222"/>
      <c r="N56" s="194"/>
    </row>
    <row r="57" spans="1:15" ht="16.5" customHeight="1">
      <c r="A57" s="273"/>
      <c r="B57" s="273"/>
      <c r="C57" s="386"/>
      <c r="D57" s="387"/>
      <c r="E57" s="387"/>
      <c r="F57" s="387"/>
      <c r="G57" s="388"/>
      <c r="H57" s="273"/>
      <c r="I57" s="227"/>
      <c r="J57" s="228"/>
      <c r="K57" s="227"/>
      <c r="L57" s="282"/>
      <c r="M57" s="222"/>
      <c r="N57" s="194"/>
    </row>
    <row r="58" spans="1:15" ht="30.75" customHeight="1">
      <c r="A58" s="273"/>
      <c r="B58" s="273"/>
      <c r="C58" s="390" t="s">
        <v>52</v>
      </c>
      <c r="D58" s="390"/>
      <c r="E58" s="390"/>
      <c r="F58" s="390"/>
      <c r="G58" s="390"/>
      <c r="H58" s="225">
        <v>20</v>
      </c>
      <c r="I58" s="227">
        <f>[3]MGVCL.!C29</f>
        <v>41324409</v>
      </c>
      <c r="J58" s="228">
        <f>[3]MGVCL.!E29</f>
        <v>386754420.31999999</v>
      </c>
      <c r="K58" s="227">
        <v>10</v>
      </c>
      <c r="L58" s="228">
        <f>[3]MGVCL.!I29</f>
        <v>30086402.890000001</v>
      </c>
      <c r="M58" s="233"/>
      <c r="N58" s="385"/>
      <c r="O58" s="389"/>
    </row>
    <row r="59" spans="1:15" ht="1.5" hidden="1" customHeight="1">
      <c r="A59" s="273"/>
      <c r="B59" s="273"/>
      <c r="C59" s="386"/>
      <c r="D59" s="387"/>
      <c r="E59" s="387"/>
      <c r="F59" s="387"/>
      <c r="G59" s="388"/>
      <c r="H59" s="273"/>
      <c r="I59" s="227"/>
      <c r="J59" s="228"/>
      <c r="K59" s="227"/>
      <c r="L59" s="227"/>
      <c r="M59" s="229"/>
      <c r="N59" s="194"/>
    </row>
    <row r="60" spans="1:15" ht="19.5" hidden="1" customHeight="1">
      <c r="A60" s="273"/>
      <c r="B60" s="273"/>
      <c r="C60" s="386"/>
      <c r="D60" s="387"/>
      <c r="E60" s="387"/>
      <c r="F60" s="387"/>
      <c r="G60" s="388"/>
      <c r="H60" s="273"/>
      <c r="I60" s="227"/>
      <c r="J60" s="228"/>
      <c r="K60" s="227"/>
      <c r="L60" s="227"/>
      <c r="M60" s="229"/>
      <c r="N60" s="194"/>
    </row>
    <row r="61" spans="1:15" ht="48.75" customHeight="1">
      <c r="A61" s="273"/>
      <c r="B61" s="273" t="s">
        <v>53</v>
      </c>
      <c r="C61" s="381" t="s">
        <v>54</v>
      </c>
      <c r="D61" s="381"/>
      <c r="E61" s="381"/>
      <c r="F61" s="381"/>
      <c r="G61" s="381"/>
      <c r="H61" s="273">
        <v>14</v>
      </c>
      <c r="I61" s="281">
        <f>[3]MGVCL.!C23</f>
        <v>3626275</v>
      </c>
      <c r="J61" s="282">
        <f>[3]MGVCL.!E23</f>
        <v>29402427.469999999</v>
      </c>
      <c r="K61" s="281">
        <v>15</v>
      </c>
      <c r="L61" s="282">
        <f>[3]MGVCL.!I23</f>
        <v>7051533.9900000002</v>
      </c>
      <c r="M61" s="222"/>
      <c r="N61" s="194"/>
    </row>
    <row r="62" spans="1:15">
      <c r="A62" s="273"/>
      <c r="B62" s="273"/>
      <c r="C62" s="381"/>
      <c r="D62" s="381"/>
      <c r="E62" s="381"/>
      <c r="F62" s="381"/>
      <c r="G62" s="381"/>
      <c r="H62" s="273" t="s">
        <v>55</v>
      </c>
      <c r="I62" s="234">
        <f>[3]MGVCL.!C24+[3]MGVCL.!C25</f>
        <v>46897397</v>
      </c>
      <c r="J62" s="282">
        <f>[3]MGVCL.!E24+[3]MGVCL.!E25</f>
        <v>366896494.94</v>
      </c>
      <c r="K62" s="203">
        <v>25</v>
      </c>
      <c r="L62" s="282">
        <f>[3]MGVCL.!I24+[3]MGVCL.!I25</f>
        <v>85026460.280000001</v>
      </c>
      <c r="M62" s="222"/>
      <c r="N62" s="194"/>
    </row>
    <row r="63" spans="1:15">
      <c r="A63" s="273"/>
      <c r="B63" s="273"/>
      <c r="C63" s="381"/>
      <c r="D63" s="381"/>
      <c r="E63" s="381"/>
      <c r="F63" s="381"/>
      <c r="G63" s="381"/>
      <c r="H63" s="273">
        <v>17</v>
      </c>
      <c r="I63" s="234">
        <f>[3]MGVCL.!C26</f>
        <v>83692</v>
      </c>
      <c r="J63" s="282">
        <f>[3]MGVCL.!E26</f>
        <v>647794.59</v>
      </c>
      <c r="K63" s="203">
        <v>25</v>
      </c>
      <c r="L63" s="282">
        <f>[3]MGVCL.!I26</f>
        <v>161831.82999999999</v>
      </c>
      <c r="M63" s="222"/>
      <c r="N63" s="194"/>
    </row>
    <row r="64" spans="1:15">
      <c r="A64" s="273"/>
      <c r="B64" s="273"/>
      <c r="C64" s="381"/>
      <c r="D64" s="381"/>
      <c r="E64" s="381"/>
      <c r="F64" s="381"/>
      <c r="G64" s="381"/>
      <c r="H64" s="273" t="s">
        <v>56</v>
      </c>
      <c r="I64" s="281">
        <f>[3]MGVCL.!C27+[3]MGVCL.!C28</f>
        <v>1853773</v>
      </c>
      <c r="J64" s="282">
        <f>[3]MGVCL.!E27+[3]MGVCL.!E28</f>
        <v>14417764.940000001</v>
      </c>
      <c r="K64" s="281">
        <v>25</v>
      </c>
      <c r="L64" s="282">
        <f>[3]MGVCL.!I27+[3]MGVCL.!I28</f>
        <v>2083656.35</v>
      </c>
      <c r="M64" s="208"/>
      <c r="N64" s="194"/>
    </row>
    <row r="65" spans="1:15">
      <c r="A65" s="273"/>
      <c r="B65" s="273"/>
      <c r="C65" s="381"/>
      <c r="D65" s="381"/>
      <c r="E65" s="381"/>
      <c r="F65" s="381"/>
      <c r="G65" s="381"/>
      <c r="H65" s="225">
        <v>21</v>
      </c>
      <c r="I65" s="281">
        <f>[3]MGVCL.!C30</f>
        <v>13713983</v>
      </c>
      <c r="J65" s="282">
        <f>[3]MGVCL.!E30</f>
        <v>107969703.58</v>
      </c>
      <c r="K65" s="281">
        <v>10</v>
      </c>
      <c r="L65" s="282">
        <f>[3]MGVCL.!I30</f>
        <v>10302506.74</v>
      </c>
      <c r="M65" s="222"/>
      <c r="N65" s="194"/>
    </row>
    <row r="66" spans="1:15">
      <c r="A66" s="273"/>
      <c r="B66" s="273"/>
      <c r="C66" s="381"/>
      <c r="D66" s="381"/>
      <c r="E66" s="381"/>
      <c r="F66" s="381"/>
      <c r="G66" s="381"/>
      <c r="H66" s="273">
        <v>25</v>
      </c>
      <c r="I66" s="281">
        <f>[3]MGVCL.!C34</f>
        <v>503562</v>
      </c>
      <c r="J66" s="282">
        <f>[3]MGVCL.!E34</f>
        <v>3613309.49</v>
      </c>
      <c r="K66" s="203">
        <v>25</v>
      </c>
      <c r="L66" s="282">
        <f>[3]MGVCL.!I34</f>
        <v>901437.73</v>
      </c>
      <c r="M66" s="222"/>
      <c r="N66" s="194"/>
    </row>
    <row r="67" spans="1:15" ht="17.25" customHeight="1">
      <c r="A67" s="273"/>
      <c r="B67" s="273"/>
      <c r="C67" s="386"/>
      <c r="D67" s="387"/>
      <c r="E67" s="387"/>
      <c r="F67" s="387"/>
      <c r="G67" s="388"/>
      <c r="H67" s="273">
        <v>26</v>
      </c>
      <c r="I67" s="281">
        <f>[3]MGVCL.!C35</f>
        <v>325767</v>
      </c>
      <c r="J67" s="282">
        <f>[3]MGVCL.!E35</f>
        <v>2273035.96</v>
      </c>
      <c r="K67" s="203">
        <v>20</v>
      </c>
      <c r="L67" s="235">
        <f>[3]MGVCL.!I35</f>
        <v>191068.34</v>
      </c>
      <c r="M67" s="222"/>
      <c r="N67" s="194"/>
    </row>
    <row r="68" spans="1:15">
      <c r="A68" s="273"/>
      <c r="B68" s="273"/>
      <c r="C68" s="386"/>
      <c r="D68" s="387"/>
      <c r="E68" s="387"/>
      <c r="F68" s="387"/>
      <c r="G68" s="388"/>
      <c r="H68" s="225">
        <v>27</v>
      </c>
      <c r="I68" s="281">
        <f>[3]MGVCL.!C36</f>
        <v>412285</v>
      </c>
      <c r="J68" s="282">
        <f>[3]MGVCL.!E36</f>
        <v>5810834.2000000002</v>
      </c>
      <c r="K68" s="203">
        <v>15</v>
      </c>
      <c r="L68" s="282">
        <f>[3]MGVCL.!I36</f>
        <v>441810.87</v>
      </c>
      <c r="M68" s="222"/>
      <c r="N68" s="194"/>
    </row>
    <row r="69" spans="1:15">
      <c r="A69" s="273"/>
      <c r="B69" s="273"/>
      <c r="C69" s="386"/>
      <c r="D69" s="387"/>
      <c r="E69" s="387"/>
      <c r="F69" s="387"/>
      <c r="G69" s="388"/>
      <c r="H69" s="273"/>
      <c r="I69" s="281"/>
      <c r="J69" s="282"/>
      <c r="K69" s="203"/>
      <c r="L69" s="282"/>
      <c r="M69" s="222"/>
      <c r="N69" s="194"/>
    </row>
    <row r="70" spans="1:15">
      <c r="A70" s="273"/>
      <c r="B70" s="273"/>
      <c r="C70" s="386"/>
      <c r="D70" s="387"/>
      <c r="E70" s="387"/>
      <c r="F70" s="387"/>
      <c r="G70" s="388"/>
      <c r="H70" s="273"/>
      <c r="I70" s="281">
        <f>[3]MGVCL.!C45</f>
        <v>88034</v>
      </c>
      <c r="J70" s="282">
        <f>[3]MGVCL.!E45</f>
        <v>331022.40999999997</v>
      </c>
      <c r="K70" s="281"/>
      <c r="L70" s="282">
        <f>[3]MGVCL.!I45</f>
        <v>0</v>
      </c>
      <c r="M70" s="222"/>
      <c r="N70" s="194"/>
    </row>
    <row r="71" spans="1:15">
      <c r="A71" s="273"/>
      <c r="B71" s="273"/>
      <c r="C71" s="275"/>
      <c r="D71" s="276"/>
      <c r="E71" s="276"/>
      <c r="F71" s="276"/>
      <c r="G71" s="277"/>
      <c r="H71" s="273"/>
      <c r="I71" s="281">
        <f>[3]MGVCL.!C46</f>
        <v>0</v>
      </c>
      <c r="J71" s="282">
        <f>[3]MGVCL.!E46</f>
        <v>0</v>
      </c>
      <c r="K71" s="281">
        <v>5</v>
      </c>
      <c r="L71" s="282">
        <f>[3]MGVCL.!I46</f>
        <v>0</v>
      </c>
      <c r="M71" s="222"/>
      <c r="N71" s="194"/>
    </row>
    <row r="72" spans="1:15">
      <c r="A72" s="273"/>
      <c r="B72" s="273"/>
      <c r="C72" s="275"/>
      <c r="D72" s="276"/>
      <c r="E72" s="276"/>
      <c r="F72" s="276"/>
      <c r="G72" s="277"/>
      <c r="H72" s="273"/>
      <c r="I72" s="281">
        <f>[3]MGVCL.!C47</f>
        <v>820798</v>
      </c>
      <c r="J72" s="282">
        <f>[3]MGVCL.!E47</f>
        <v>6480782.9500000002</v>
      </c>
      <c r="K72" s="281">
        <v>10</v>
      </c>
      <c r="L72" s="282">
        <f>[3]MGVCL.!I47</f>
        <v>571206.15</v>
      </c>
      <c r="M72" s="222"/>
      <c r="N72" s="194"/>
    </row>
    <row r="73" spans="1:15">
      <c r="A73" s="273"/>
      <c r="B73" s="273"/>
      <c r="C73" s="275"/>
      <c r="D73" s="276"/>
      <c r="E73" s="276"/>
      <c r="F73" s="276"/>
      <c r="G73" s="277"/>
      <c r="H73" s="273"/>
      <c r="I73" s="281">
        <f>[3]MGVCL.!C48</f>
        <v>495325</v>
      </c>
      <c r="J73" s="282">
        <f>[3]MGVCL.!E48</f>
        <v>3655264.68</v>
      </c>
      <c r="K73" s="281">
        <v>15</v>
      </c>
      <c r="L73" s="282">
        <f>[3]MGVCL.!I48</f>
        <v>251818.73</v>
      </c>
      <c r="M73" s="222"/>
      <c r="N73" s="194"/>
    </row>
    <row r="74" spans="1:15">
      <c r="A74" s="273"/>
      <c r="B74" s="273"/>
      <c r="C74" s="275"/>
      <c r="D74" s="276"/>
      <c r="E74" s="276"/>
      <c r="F74" s="276"/>
      <c r="G74" s="277"/>
      <c r="H74" s="273"/>
      <c r="I74" s="281">
        <f>[3]MGVCL.!C49</f>
        <v>0</v>
      </c>
      <c r="J74" s="282">
        <f>[3]MGVCL.!E49</f>
        <v>0</v>
      </c>
      <c r="K74" s="281">
        <v>20</v>
      </c>
      <c r="L74" s="282">
        <f>[3]MGVCL.!I49</f>
        <v>0</v>
      </c>
      <c r="M74" s="222"/>
      <c r="N74" s="194"/>
    </row>
    <row r="75" spans="1:15">
      <c r="A75" s="273"/>
      <c r="B75" s="273"/>
      <c r="C75" s="386"/>
      <c r="D75" s="387"/>
      <c r="E75" s="387"/>
      <c r="F75" s="387"/>
      <c r="G75" s="388"/>
      <c r="H75" s="273"/>
      <c r="I75" s="281">
        <f>[3]MGVCL.!C50</f>
        <v>1059140</v>
      </c>
      <c r="J75" s="282">
        <f>[3]MGVCL.!E50</f>
        <v>8575143.4299999997</v>
      </c>
      <c r="K75" s="281">
        <v>25</v>
      </c>
      <c r="L75" s="282">
        <f>[3]MGVCL.!I50</f>
        <v>777512.24</v>
      </c>
      <c r="M75" s="239"/>
      <c r="N75" s="385"/>
    </row>
    <row r="76" spans="1:15">
      <c r="A76" s="273"/>
      <c r="B76" s="273"/>
      <c r="C76" s="386"/>
      <c r="D76" s="387"/>
      <c r="E76" s="387"/>
      <c r="F76" s="387"/>
      <c r="G76" s="388"/>
      <c r="H76" s="273"/>
      <c r="I76" s="281">
        <v>0</v>
      </c>
      <c r="J76" s="282">
        <v>0</v>
      </c>
      <c r="K76" s="281">
        <v>20</v>
      </c>
      <c r="L76" s="282">
        <v>0</v>
      </c>
      <c r="M76" s="239"/>
      <c r="N76" s="385"/>
    </row>
    <row r="77" spans="1:15" s="246" customFormat="1" ht="48.75" customHeight="1">
      <c r="A77" s="279"/>
      <c r="B77" s="279" t="s">
        <v>57</v>
      </c>
      <c r="C77" s="384" t="s">
        <v>58</v>
      </c>
      <c r="D77" s="384"/>
      <c r="E77" s="384"/>
      <c r="F77" s="384"/>
      <c r="G77" s="384"/>
      <c r="H77" s="279">
        <v>28</v>
      </c>
      <c r="I77" s="242"/>
      <c r="J77" s="243"/>
      <c r="K77" s="244">
        <v>0</v>
      </c>
      <c r="L77" s="243"/>
      <c r="M77" s="245"/>
      <c r="N77" s="231"/>
      <c r="O77" s="231"/>
    </row>
    <row r="78" spans="1:15" ht="30.75" customHeight="1">
      <c r="A78" s="273"/>
      <c r="B78" s="273" t="s">
        <v>59</v>
      </c>
      <c r="C78" s="381" t="s">
        <v>60</v>
      </c>
      <c r="D78" s="381"/>
      <c r="E78" s="381"/>
      <c r="F78" s="381"/>
      <c r="G78" s="381"/>
      <c r="H78" s="273"/>
      <c r="I78" s="281"/>
      <c r="J78" s="282"/>
      <c r="K78" s="281"/>
      <c r="L78" s="282"/>
      <c r="M78" s="222"/>
      <c r="N78" s="194"/>
    </row>
    <row r="79" spans="1:15" ht="16.5" customHeight="1">
      <c r="A79" s="273"/>
      <c r="B79" s="273"/>
      <c r="C79" s="386"/>
      <c r="D79" s="387"/>
      <c r="E79" s="387"/>
      <c r="F79" s="387"/>
      <c r="G79" s="388"/>
      <c r="H79" s="273">
        <v>24</v>
      </c>
      <c r="I79" s="281">
        <f>[3]MGVCL.!C33</f>
        <v>5381306</v>
      </c>
      <c r="J79" s="282">
        <f>[3]MGVCL.!E33</f>
        <v>39226762.020000003</v>
      </c>
      <c r="K79" s="203">
        <v>25</v>
      </c>
      <c r="L79" s="235">
        <f>[3]MGVCL.!I33+[3]MGVCL.!I10+[3]MGVCL.!I11+[3]MGVCL.!I12+[3]MGVCL.!I13+[3]MGVCL.!I14+[3]MGVCL.!I15+[3]MGVCL.!I16+[3]MGVCL.!I31+[3]MGVCL.!I32</f>
        <v>9476442.6500000004</v>
      </c>
      <c r="M79" s="222"/>
      <c r="N79" s="194"/>
    </row>
    <row r="80" spans="1:15" ht="18.75" customHeight="1">
      <c r="A80" s="273"/>
      <c r="B80" s="273"/>
      <c r="C80" s="275"/>
      <c r="D80" s="276"/>
      <c r="E80" s="276"/>
      <c r="F80" s="276"/>
      <c r="G80" s="277"/>
      <c r="H80" s="273"/>
      <c r="I80" s="281"/>
      <c r="J80" s="282"/>
      <c r="K80" s="203"/>
      <c r="L80" s="282"/>
      <c r="M80" s="222"/>
      <c r="N80" s="194"/>
    </row>
    <row r="81" spans="1:15" ht="16.5" customHeight="1">
      <c r="A81" s="273"/>
      <c r="B81" s="273"/>
      <c r="C81" s="275"/>
      <c r="D81" s="276"/>
      <c r="E81" s="276"/>
      <c r="F81" s="276"/>
      <c r="G81" s="277"/>
      <c r="H81" s="273">
        <v>26</v>
      </c>
      <c r="I81" s="281"/>
      <c r="J81" s="282"/>
      <c r="K81" s="203"/>
      <c r="L81" s="282"/>
      <c r="M81" s="222"/>
      <c r="N81" s="389"/>
    </row>
    <row r="82" spans="1:15" ht="16.5" customHeight="1">
      <c r="A82" s="273"/>
      <c r="B82" s="273"/>
      <c r="C82" s="275"/>
      <c r="D82" s="276"/>
      <c r="E82" s="276"/>
      <c r="F82" s="276"/>
      <c r="G82" s="277"/>
      <c r="H82" s="273"/>
      <c r="I82" s="281"/>
      <c r="J82" s="282"/>
      <c r="K82" s="203"/>
      <c r="L82" s="282"/>
      <c r="M82" s="222"/>
      <c r="N82" s="389"/>
    </row>
    <row r="83" spans="1:15" ht="16.5" customHeight="1">
      <c r="A83" s="273"/>
      <c r="B83" s="273"/>
      <c r="C83" s="386"/>
      <c r="D83" s="387"/>
      <c r="E83" s="387"/>
      <c r="F83" s="387"/>
      <c r="G83" s="388"/>
      <c r="H83" s="273">
        <v>28</v>
      </c>
      <c r="I83" s="281">
        <f>[3]MGVCL.!C53</f>
        <v>46286770</v>
      </c>
      <c r="J83" s="282">
        <f>[3]MGVCL.!E53</f>
        <v>321749077.01999998</v>
      </c>
      <c r="K83" s="281"/>
      <c r="L83" s="282">
        <f>[3]MGVCL.!I53</f>
        <v>7692.35</v>
      </c>
      <c r="M83" s="239"/>
      <c r="N83" s="385"/>
    </row>
    <row r="84" spans="1:15" ht="16.5" customHeight="1">
      <c r="A84" s="273"/>
      <c r="B84" s="273"/>
      <c r="C84" s="275"/>
      <c r="D84" s="276"/>
      <c r="E84" s="276"/>
      <c r="F84" s="276"/>
      <c r="G84" s="277"/>
      <c r="H84" s="273">
        <v>28</v>
      </c>
      <c r="I84" s="247">
        <f>[3]MGVCL.!C54+[3]MGVCL.!C55</f>
        <v>55137412</v>
      </c>
      <c r="J84" s="235">
        <f>[3]MGVCL.!E54+[3]MGVCL.!E55</f>
        <v>352747928.5</v>
      </c>
      <c r="K84" s="247">
        <v>10</v>
      </c>
      <c r="L84" s="235">
        <f>[3]MGVCL.!I54+[3]MGVCL.!I55</f>
        <v>35212052.480000004</v>
      </c>
      <c r="M84" s="239"/>
      <c r="N84" s="385"/>
    </row>
    <row r="85" spans="1:15" ht="16.5" customHeight="1">
      <c r="A85" s="273"/>
      <c r="B85" s="273"/>
      <c r="C85" s="386"/>
      <c r="D85" s="387"/>
      <c r="E85" s="387"/>
      <c r="F85" s="387"/>
      <c r="G85" s="388"/>
      <c r="H85" s="273">
        <v>28</v>
      </c>
      <c r="I85" s="281">
        <f>[3]MGVCL.!C56</f>
        <v>12174</v>
      </c>
      <c r="J85" s="282">
        <f>[3]MGVCL.!E56</f>
        <v>152390.88</v>
      </c>
      <c r="K85" s="281">
        <v>11</v>
      </c>
      <c r="L85" s="282">
        <f>[3]MGVCL.!I56</f>
        <v>17143.97</v>
      </c>
      <c r="M85" s="239"/>
      <c r="N85" s="385"/>
    </row>
    <row r="86" spans="1:15" ht="16.5" customHeight="1">
      <c r="A86" s="273"/>
      <c r="B86" s="273"/>
      <c r="C86" s="275"/>
      <c r="D86" s="276"/>
      <c r="E86" s="276"/>
      <c r="F86" s="276"/>
      <c r="G86" s="277"/>
      <c r="H86" s="273"/>
      <c r="I86" s="281">
        <f>[3]MGVCL.!C58</f>
        <v>255843</v>
      </c>
      <c r="J86" s="282">
        <f>[3]MGVCL.!E58</f>
        <v>1789014.81</v>
      </c>
      <c r="K86" s="281">
        <v>20</v>
      </c>
      <c r="L86" s="282">
        <f>[3]MGVCL.!I58</f>
        <v>357802.96</v>
      </c>
      <c r="M86" s="239"/>
      <c r="N86" s="385"/>
    </row>
    <row r="87" spans="1:15" ht="16.5" customHeight="1">
      <c r="A87" s="273"/>
      <c r="B87" s="273"/>
      <c r="C87" s="386"/>
      <c r="D87" s="387"/>
      <c r="E87" s="387"/>
      <c r="F87" s="387"/>
      <c r="G87" s="388"/>
      <c r="H87" s="273">
        <v>28</v>
      </c>
      <c r="I87" s="281">
        <f>[3]MGVCL.!C59</f>
        <v>14769109</v>
      </c>
      <c r="J87" s="282">
        <f>[3]MGVCL.!E59</f>
        <v>104712798.93000001</v>
      </c>
      <c r="K87" s="281">
        <v>25</v>
      </c>
      <c r="L87" s="282">
        <f>[3]MGVCL.!I59</f>
        <v>26304888.719999999</v>
      </c>
      <c r="M87" s="239"/>
      <c r="N87" s="385"/>
    </row>
    <row r="88" spans="1:15" ht="16.5" customHeight="1">
      <c r="A88" s="273"/>
      <c r="B88" s="273"/>
      <c r="C88" s="386"/>
      <c r="D88" s="387"/>
      <c r="E88" s="387"/>
      <c r="F88" s="387"/>
      <c r="G88" s="388"/>
      <c r="H88" s="273">
        <v>28</v>
      </c>
      <c r="I88" s="281"/>
      <c r="J88" s="282"/>
      <c r="K88" s="281"/>
      <c r="L88" s="282">
        <v>0</v>
      </c>
      <c r="M88" s="239"/>
      <c r="N88" s="385"/>
    </row>
    <row r="89" spans="1:15" ht="16.5" customHeight="1">
      <c r="A89" s="273"/>
      <c r="B89" s="273"/>
      <c r="C89" s="386"/>
      <c r="D89" s="387"/>
      <c r="E89" s="387"/>
      <c r="F89" s="387"/>
      <c r="G89" s="388"/>
      <c r="H89" s="273">
        <v>28</v>
      </c>
      <c r="I89" s="281"/>
      <c r="J89" s="282"/>
      <c r="K89" s="281"/>
      <c r="L89" s="282"/>
      <c r="M89" s="239"/>
      <c r="N89" s="385"/>
    </row>
    <row r="90" spans="1:15" ht="16.5" customHeight="1">
      <c r="A90" s="273"/>
      <c r="B90" s="273"/>
      <c r="C90" s="386"/>
      <c r="D90" s="387"/>
      <c r="E90" s="387"/>
      <c r="F90" s="387"/>
      <c r="G90" s="388"/>
      <c r="H90" s="273"/>
      <c r="I90" s="281"/>
      <c r="J90" s="282"/>
      <c r="K90" s="281"/>
      <c r="L90" s="282"/>
      <c r="M90" s="239"/>
      <c r="N90" s="385"/>
    </row>
    <row r="91" spans="1:15" ht="16.5" customHeight="1">
      <c r="A91" s="273"/>
      <c r="B91" s="273"/>
      <c r="C91" s="386"/>
      <c r="D91" s="387"/>
      <c r="E91" s="387"/>
      <c r="F91" s="387"/>
      <c r="G91" s="388"/>
      <c r="H91" s="273"/>
      <c r="I91" s="281"/>
      <c r="J91" s="282"/>
      <c r="K91" s="281"/>
      <c r="L91" s="282"/>
      <c r="M91" s="239"/>
      <c r="N91" s="385"/>
    </row>
    <row r="92" spans="1:15" ht="16.5" customHeight="1">
      <c r="A92" s="273"/>
      <c r="B92" s="273"/>
      <c r="C92" s="386"/>
      <c r="D92" s="387"/>
      <c r="E92" s="387"/>
      <c r="F92" s="387"/>
      <c r="G92" s="388"/>
      <c r="H92" s="274"/>
      <c r="I92" s="281">
        <f>SUM(I34:I91)</f>
        <v>697566591</v>
      </c>
      <c r="J92" s="282">
        <f>SUM(J34:J91)</f>
        <v>4812232184.0599995</v>
      </c>
      <c r="K92" s="281"/>
      <c r="L92" s="282">
        <f>SUM(L34:L91)</f>
        <v>578253326.95000017</v>
      </c>
      <c r="M92" s="208"/>
      <c r="N92" s="194"/>
    </row>
    <row r="93" spans="1:15">
      <c r="A93" s="273"/>
      <c r="B93" s="273"/>
      <c r="C93" s="273"/>
      <c r="D93" s="248"/>
      <c r="E93" s="249"/>
      <c r="F93" s="249"/>
      <c r="G93" s="250"/>
      <c r="H93" s="273"/>
      <c r="I93" s="281"/>
      <c r="J93" s="281"/>
      <c r="K93" s="281"/>
      <c r="L93" s="281"/>
      <c r="M93" s="208"/>
      <c r="N93" s="194"/>
    </row>
    <row r="94" spans="1:15" ht="27.75" customHeight="1">
      <c r="A94" s="273"/>
      <c r="B94" s="273"/>
      <c r="C94" s="381"/>
      <c r="D94" s="381"/>
      <c r="E94" s="381"/>
      <c r="F94" s="381"/>
      <c r="G94" s="381"/>
      <c r="H94" s="213" t="s">
        <v>61</v>
      </c>
      <c r="I94" s="251">
        <f>SUM(I34:I93)</f>
        <v>1395133182</v>
      </c>
      <c r="J94" s="243">
        <f>SUM(J34:J93)</f>
        <v>9624464368.1199989</v>
      </c>
      <c r="K94" s="243"/>
      <c r="L94" s="243">
        <f>SUM(L34:L93)</f>
        <v>1156506653.9000003</v>
      </c>
      <c r="M94" s="245"/>
      <c r="N94" s="194"/>
      <c r="O94" s="252"/>
    </row>
    <row r="95" spans="1:15" s="205" customFormat="1" ht="42" customHeight="1">
      <c r="A95" s="253"/>
      <c r="B95" s="253"/>
      <c r="C95" s="383" t="s">
        <v>62</v>
      </c>
      <c r="D95" s="383"/>
      <c r="E95" s="383"/>
      <c r="F95" s="383"/>
      <c r="G95" s="383"/>
      <c r="H95" s="278"/>
      <c r="I95" s="255">
        <f>I30+I92</f>
        <v>817667870</v>
      </c>
      <c r="J95" s="282">
        <f>J30+J92</f>
        <v>5072786177.2099991</v>
      </c>
      <c r="K95" s="282"/>
      <c r="L95" s="282">
        <f>L30+L92</f>
        <v>578253326.95000017</v>
      </c>
      <c r="M95" s="222"/>
      <c r="N95" s="252"/>
      <c r="O95" s="252"/>
    </row>
    <row r="96" spans="1:15" ht="39" customHeight="1">
      <c r="A96" s="273"/>
      <c r="B96" s="273"/>
      <c r="C96" s="273"/>
      <c r="D96" s="380" t="s">
        <v>63</v>
      </c>
      <c r="E96" s="380"/>
      <c r="F96" s="380"/>
      <c r="G96" s="380"/>
      <c r="H96" s="273"/>
      <c r="I96" s="256"/>
      <c r="J96" s="218"/>
      <c r="K96" s="268"/>
      <c r="L96" s="218"/>
      <c r="M96" s="219"/>
      <c r="N96" s="252"/>
      <c r="O96" s="252"/>
    </row>
    <row r="97" spans="1:16">
      <c r="A97" s="273"/>
      <c r="B97" s="273"/>
      <c r="C97" s="384" t="s">
        <v>64</v>
      </c>
      <c r="D97" s="384"/>
      <c r="E97" s="384"/>
      <c r="F97" s="384"/>
      <c r="G97" s="384"/>
      <c r="H97" s="273"/>
      <c r="I97" s="268"/>
      <c r="J97" s="268"/>
      <c r="K97" s="268"/>
      <c r="L97" s="257">
        <f>[3]MGVCL.!I63</f>
        <v>7.0000000000000007E-2</v>
      </c>
      <c r="M97" s="258"/>
      <c r="N97" s="252"/>
    </row>
    <row r="98" spans="1:16" s="194" customFormat="1">
      <c r="A98" s="273"/>
      <c r="B98" s="273"/>
      <c r="C98" s="384" t="s">
        <v>65</v>
      </c>
      <c r="D98" s="384"/>
      <c r="E98" s="384"/>
      <c r="F98" s="384"/>
      <c r="G98" s="384"/>
      <c r="H98" s="273"/>
      <c r="I98" s="268"/>
      <c r="J98" s="268"/>
      <c r="K98" s="268"/>
      <c r="L98" s="259">
        <f>[3]MGVCL.!I64</f>
        <v>0.82</v>
      </c>
      <c r="M98" s="258"/>
    </row>
    <row r="99" spans="1:16" s="194" customFormat="1">
      <c r="A99" s="273"/>
      <c r="B99" s="273"/>
      <c r="C99" s="273"/>
      <c r="D99" s="381"/>
      <c r="E99" s="381"/>
      <c r="F99" s="381"/>
      <c r="G99" s="381"/>
      <c r="H99" s="273"/>
      <c r="I99" s="268"/>
      <c r="J99" s="268"/>
      <c r="K99" s="268"/>
      <c r="L99" s="257">
        <f>L95+L97+L98</f>
        <v>578253327.84000027</v>
      </c>
      <c r="M99" s="260"/>
    </row>
    <row r="100" spans="1:16" s="194" customFormat="1" ht="31.5" customHeight="1">
      <c r="A100" s="381" t="s">
        <v>8</v>
      </c>
      <c r="B100" s="381"/>
      <c r="C100" s="273" t="s">
        <v>9</v>
      </c>
      <c r="D100" s="380" t="s">
        <v>63</v>
      </c>
      <c r="E100" s="380"/>
      <c r="F100" s="380"/>
      <c r="G100" s="380"/>
      <c r="H100" s="274"/>
      <c r="I100" s="268"/>
      <c r="J100" s="268"/>
      <c r="K100" s="268"/>
      <c r="L100" s="282"/>
      <c r="M100" s="222"/>
    </row>
    <row r="101" spans="1:16" s="194" customFormat="1" ht="30" customHeight="1">
      <c r="A101" s="273"/>
      <c r="B101" s="273"/>
      <c r="C101" s="273" t="s">
        <v>11</v>
      </c>
      <c r="D101" s="380" t="s">
        <v>66</v>
      </c>
      <c r="E101" s="380"/>
      <c r="F101" s="380"/>
      <c r="G101" s="380"/>
      <c r="H101" s="274"/>
      <c r="I101" s="268"/>
      <c r="J101" s="268"/>
      <c r="K101" s="268"/>
      <c r="L101" s="282"/>
      <c r="M101" s="222"/>
    </row>
    <row r="102" spans="1:16" s="194" customFormat="1" ht="20.25" customHeight="1">
      <c r="A102" s="381" t="s">
        <v>67</v>
      </c>
      <c r="B102" s="381"/>
      <c r="C102" s="380" t="s">
        <v>68</v>
      </c>
      <c r="D102" s="380"/>
      <c r="E102" s="380"/>
      <c r="F102" s="380"/>
      <c r="G102" s="380"/>
      <c r="H102" s="274"/>
      <c r="I102" s="268"/>
      <c r="J102" s="268"/>
      <c r="K102" s="268"/>
      <c r="L102" s="282"/>
      <c r="M102" s="222"/>
    </row>
    <row r="103" spans="1:16" s="194" customFormat="1" ht="42" customHeight="1">
      <c r="A103" s="268"/>
      <c r="B103" s="268"/>
      <c r="C103" s="382" t="s">
        <v>69</v>
      </c>
      <c r="D103" s="382"/>
      <c r="E103" s="382"/>
      <c r="F103" s="382"/>
      <c r="G103" s="382"/>
      <c r="H103" s="269"/>
      <c r="I103" s="269"/>
      <c r="J103" s="269"/>
      <c r="K103" s="269"/>
      <c r="L103" s="243">
        <f>L99</f>
        <v>578253327.84000027</v>
      </c>
      <c r="M103" s="245"/>
      <c r="N103" s="252"/>
    </row>
    <row r="104" spans="1:16" s="194" customFormat="1" ht="27" customHeight="1">
      <c r="A104" s="268"/>
      <c r="B104" s="268"/>
      <c r="C104" s="269"/>
      <c r="D104" s="382"/>
      <c r="E104" s="382"/>
      <c r="F104" s="382"/>
      <c r="G104" s="382"/>
      <c r="H104" s="262"/>
      <c r="I104" s="256"/>
      <c r="J104" s="218"/>
      <c r="K104" s="268"/>
      <c r="L104" s="218"/>
      <c r="M104" s="196"/>
      <c r="N104" s="252"/>
      <c r="O104" s="252"/>
      <c r="P104" s="252"/>
    </row>
    <row r="105" spans="1:16" s="194" customFormat="1" ht="24" customHeight="1" thickBot="1">
      <c r="A105" s="268"/>
      <c r="B105" s="268"/>
      <c r="C105" s="352"/>
      <c r="D105" s="352"/>
      <c r="E105" s="352"/>
      <c r="F105" s="352"/>
      <c r="G105" s="352"/>
      <c r="H105" s="269"/>
      <c r="I105" s="256"/>
      <c r="J105" s="218"/>
      <c r="K105" s="268"/>
      <c r="L105" s="218"/>
      <c r="M105" s="196"/>
    </row>
    <row r="106" spans="1:16" s="194" customFormat="1" ht="18" customHeight="1">
      <c r="A106" s="353" t="s">
        <v>70</v>
      </c>
      <c r="B106" s="354"/>
      <c r="C106" s="354"/>
      <c r="D106" s="354"/>
      <c r="E106" s="354"/>
      <c r="F106" s="354"/>
      <c r="G106" s="354"/>
      <c r="H106" s="355"/>
      <c r="I106" s="356"/>
      <c r="J106" s="365"/>
      <c r="K106" s="366"/>
      <c r="L106" s="367"/>
      <c r="M106" s="270"/>
      <c r="N106" s="193"/>
    </row>
    <row r="107" spans="1:16" s="194" customFormat="1">
      <c r="A107" s="357"/>
      <c r="B107" s="358"/>
      <c r="C107" s="358"/>
      <c r="D107" s="358"/>
      <c r="E107" s="358"/>
      <c r="F107" s="358"/>
      <c r="G107" s="358"/>
      <c r="H107" s="359"/>
      <c r="I107" s="360"/>
      <c r="J107" s="368"/>
      <c r="K107" s="369"/>
      <c r="L107" s="370"/>
      <c r="M107" s="270"/>
      <c r="N107" s="193"/>
    </row>
    <row r="108" spans="1:16" s="194" customFormat="1" ht="3" customHeight="1">
      <c r="A108" s="357"/>
      <c r="B108" s="358"/>
      <c r="C108" s="358"/>
      <c r="D108" s="358"/>
      <c r="E108" s="358"/>
      <c r="F108" s="358"/>
      <c r="G108" s="358"/>
      <c r="H108" s="359"/>
      <c r="I108" s="360"/>
      <c r="J108" s="368"/>
      <c r="K108" s="369"/>
      <c r="L108" s="370"/>
      <c r="M108" s="270"/>
      <c r="N108" s="193"/>
    </row>
    <row r="109" spans="1:16" s="194" customFormat="1">
      <c r="A109" s="357"/>
      <c r="B109" s="358"/>
      <c r="C109" s="358"/>
      <c r="D109" s="358"/>
      <c r="E109" s="358"/>
      <c r="F109" s="358"/>
      <c r="G109" s="358"/>
      <c r="H109" s="359"/>
      <c r="I109" s="360"/>
      <c r="J109" s="368"/>
      <c r="K109" s="369"/>
      <c r="L109" s="370"/>
      <c r="M109" s="270"/>
      <c r="N109" s="193"/>
    </row>
    <row r="110" spans="1:16" s="194" customFormat="1" ht="26.25">
      <c r="A110" s="357"/>
      <c r="B110" s="358"/>
      <c r="C110" s="358"/>
      <c r="D110" s="358"/>
      <c r="E110" s="358"/>
      <c r="F110" s="358"/>
      <c r="G110" s="358"/>
      <c r="H110" s="359"/>
      <c r="I110" s="360"/>
      <c r="J110" s="371"/>
      <c r="K110" s="372"/>
      <c r="L110" s="373"/>
      <c r="M110" s="271"/>
      <c r="N110" s="193"/>
    </row>
    <row r="111" spans="1:16" s="194" customFormat="1" ht="20.25">
      <c r="A111" s="357"/>
      <c r="B111" s="358"/>
      <c r="C111" s="358"/>
      <c r="D111" s="358"/>
      <c r="E111" s="358"/>
      <c r="F111" s="358"/>
      <c r="G111" s="358"/>
      <c r="H111" s="359"/>
      <c r="I111" s="360"/>
      <c r="J111" s="374" t="s">
        <v>71</v>
      </c>
      <c r="K111" s="375"/>
      <c r="L111" s="376"/>
      <c r="M111" s="272"/>
      <c r="N111" s="193"/>
    </row>
    <row r="112" spans="1:16" s="194" customFormat="1" ht="26.25">
      <c r="A112" s="357"/>
      <c r="B112" s="358"/>
      <c r="C112" s="358"/>
      <c r="D112" s="358"/>
      <c r="E112" s="358"/>
      <c r="F112" s="358"/>
      <c r="G112" s="358"/>
      <c r="H112" s="359"/>
      <c r="I112" s="360"/>
      <c r="J112" s="371" t="s">
        <v>72</v>
      </c>
      <c r="K112" s="372"/>
      <c r="L112" s="373"/>
      <c r="M112" s="271"/>
      <c r="N112" s="193"/>
    </row>
    <row r="113" spans="1:14" s="194" customFormat="1" ht="27" thickBot="1">
      <c r="A113" s="361"/>
      <c r="B113" s="362"/>
      <c r="C113" s="362"/>
      <c r="D113" s="362"/>
      <c r="E113" s="362"/>
      <c r="F113" s="362"/>
      <c r="G113" s="362"/>
      <c r="H113" s="363"/>
      <c r="I113" s="364"/>
      <c r="J113" s="377" t="s">
        <v>73</v>
      </c>
      <c r="K113" s="378"/>
      <c r="L113" s="379"/>
      <c r="M113" s="271"/>
      <c r="N113" s="193"/>
    </row>
    <row r="114" spans="1:14">
      <c r="A114" s="196"/>
      <c r="B114" s="196"/>
      <c r="C114" s="196"/>
      <c r="D114" s="196"/>
      <c r="E114" s="196"/>
      <c r="F114" s="196"/>
      <c r="G114" s="196"/>
      <c r="H114" s="196"/>
      <c r="I114" s="196"/>
      <c r="J114" s="196"/>
      <c r="K114" s="196"/>
      <c r="L114" s="196"/>
      <c r="M114" s="196"/>
    </row>
    <row r="115" spans="1:14">
      <c r="A115" s="196"/>
      <c r="B115" s="196"/>
      <c r="C115" s="196"/>
      <c r="D115" s="196"/>
      <c r="E115" s="196"/>
      <c r="F115" s="196"/>
      <c r="G115" s="196"/>
      <c r="H115" s="196"/>
      <c r="I115" s="196"/>
      <c r="J115" s="196"/>
      <c r="K115" s="196"/>
      <c r="L115" s="196"/>
      <c r="M115" s="196"/>
    </row>
    <row r="116" spans="1:14">
      <c r="A116" s="196"/>
      <c r="B116" s="196"/>
      <c r="C116" s="196"/>
      <c r="D116" s="196"/>
      <c r="E116" s="196"/>
      <c r="F116" s="196"/>
      <c r="G116" s="196"/>
      <c r="H116" s="196"/>
      <c r="I116" s="196"/>
      <c r="J116" s="196"/>
      <c r="K116" s="196"/>
      <c r="L116" s="196"/>
      <c r="M116" s="196"/>
    </row>
    <row r="117" spans="1:14">
      <c r="A117" s="196"/>
      <c r="B117" s="196"/>
      <c r="C117" s="196"/>
      <c r="D117" s="196"/>
      <c r="E117" s="196"/>
      <c r="F117" s="196"/>
      <c r="G117" s="196"/>
      <c r="H117" s="196"/>
      <c r="I117" s="196"/>
      <c r="J117" s="196"/>
      <c r="K117" s="196"/>
      <c r="L117" s="196"/>
      <c r="M117" s="196"/>
    </row>
    <row r="118" spans="1:14">
      <c r="A118" s="196"/>
      <c r="B118" s="196"/>
      <c r="C118" s="196"/>
      <c r="D118" s="196"/>
      <c r="E118" s="196"/>
      <c r="F118" s="196"/>
      <c r="G118" s="196"/>
      <c r="H118" s="196"/>
      <c r="I118" s="196"/>
      <c r="J118" s="196"/>
      <c r="K118" s="196"/>
      <c r="L118" s="196"/>
      <c r="M118" s="196"/>
    </row>
    <row r="119" spans="1:14">
      <c r="A119" s="196"/>
      <c r="B119" s="196"/>
      <c r="C119" s="196"/>
      <c r="D119" s="196"/>
      <c r="E119" s="196"/>
      <c r="F119" s="196"/>
      <c r="G119" s="196"/>
      <c r="H119" s="196"/>
      <c r="I119" s="196"/>
      <c r="J119" s="196"/>
      <c r="K119" s="196"/>
      <c r="L119" s="196"/>
      <c r="M119" s="196"/>
    </row>
    <row r="120" spans="1:14">
      <c r="A120" s="196"/>
      <c r="B120" s="196"/>
      <c r="C120" s="196"/>
      <c r="D120" s="196"/>
      <c r="E120" s="196"/>
      <c r="F120" s="196"/>
      <c r="G120" s="196"/>
      <c r="H120" s="196"/>
      <c r="I120" s="196"/>
      <c r="J120" s="196"/>
      <c r="K120" s="196"/>
      <c r="L120" s="196"/>
      <c r="M120" s="196"/>
    </row>
    <row r="121" spans="1:14">
      <c r="A121" s="196"/>
      <c r="B121" s="196"/>
      <c r="C121" s="196"/>
      <c r="D121" s="196"/>
      <c r="E121" s="196"/>
      <c r="F121" s="196"/>
      <c r="G121" s="196"/>
      <c r="H121" s="196"/>
      <c r="I121" s="196"/>
      <c r="J121" s="196"/>
      <c r="K121" s="196"/>
      <c r="L121" s="196"/>
      <c r="M121" s="196"/>
    </row>
    <row r="122" spans="1:14">
      <c r="A122" s="196"/>
      <c r="B122" s="196"/>
      <c r="C122" s="196"/>
      <c r="D122" s="196"/>
      <c r="E122" s="196"/>
      <c r="F122" s="196"/>
      <c r="G122" s="196"/>
      <c r="H122" s="196"/>
      <c r="I122" s="196"/>
      <c r="J122" s="196"/>
      <c r="K122" s="196"/>
      <c r="L122" s="196"/>
      <c r="M122" s="196"/>
    </row>
    <row r="123" spans="1:14">
      <c r="A123" s="196"/>
      <c r="B123" s="196"/>
      <c r="C123" s="196"/>
      <c r="D123" s="196"/>
      <c r="E123" s="196"/>
      <c r="F123" s="196"/>
      <c r="G123" s="196"/>
      <c r="H123" s="196"/>
      <c r="I123" s="196"/>
      <c r="J123" s="196"/>
      <c r="K123" s="196"/>
      <c r="L123" s="196"/>
      <c r="M123" s="196"/>
    </row>
    <row r="143" spans="9:9">
      <c r="I143" s="205"/>
    </row>
    <row r="144" spans="9:9">
      <c r="I144" s="205"/>
    </row>
    <row r="146" spans="9:9">
      <c r="I146" s="205"/>
    </row>
    <row r="149" spans="9:9">
      <c r="I149" s="205"/>
    </row>
    <row r="152" spans="9:9">
      <c r="I152" s="205"/>
    </row>
    <row r="156" spans="9:9">
      <c r="I156" s="205"/>
    </row>
    <row r="158" spans="9:9">
      <c r="I158" s="222"/>
    </row>
    <row r="166" spans="9:9">
      <c r="I166" s="194"/>
    </row>
    <row r="168" spans="9:9">
      <c r="I168" s="252"/>
    </row>
    <row r="169" spans="9:9">
      <c r="I169" s="194"/>
    </row>
    <row r="170" spans="9:9">
      <c r="I170" s="252"/>
    </row>
    <row r="171" spans="9:9">
      <c r="I171" s="194"/>
    </row>
    <row r="172" spans="9:9">
      <c r="I172" s="194"/>
    </row>
    <row r="173" spans="9:9">
      <c r="I173" s="252"/>
    </row>
    <row r="176" spans="9:9">
      <c r="I176" s="252"/>
    </row>
  </sheetData>
  <mergeCells count="99">
    <mergeCell ref="C13:G13"/>
    <mergeCell ref="A2:L2"/>
    <mergeCell ref="A3:L3"/>
    <mergeCell ref="A4:L4"/>
    <mergeCell ref="A5:L5"/>
    <mergeCell ref="A6:L6"/>
    <mergeCell ref="A7:L7"/>
    <mergeCell ref="A8:L8"/>
    <mergeCell ref="B9:G9"/>
    <mergeCell ref="B10:G10"/>
    <mergeCell ref="B11:G11"/>
    <mergeCell ref="B12:G12"/>
    <mergeCell ref="C14:G14"/>
    <mergeCell ref="A15:G15"/>
    <mergeCell ref="B16:G16"/>
    <mergeCell ref="B17:G17"/>
    <mergeCell ref="B18:G18"/>
    <mergeCell ref="B30:G30"/>
    <mergeCell ref="K19:K20"/>
    <mergeCell ref="L19:L20"/>
    <mergeCell ref="C21:G21"/>
    <mergeCell ref="C22:G22"/>
    <mergeCell ref="C23:G23"/>
    <mergeCell ref="C24:G24"/>
    <mergeCell ref="B19:B20"/>
    <mergeCell ref="C19:G20"/>
    <mergeCell ref="C25:G25"/>
    <mergeCell ref="C26:G26"/>
    <mergeCell ref="C27:G27"/>
    <mergeCell ref="C28:G28"/>
    <mergeCell ref="C29:G29"/>
    <mergeCell ref="C50:C52"/>
    <mergeCell ref="D50:G52"/>
    <mergeCell ref="B31:G31"/>
    <mergeCell ref="B32:G32"/>
    <mergeCell ref="C33:G33"/>
    <mergeCell ref="C34:C40"/>
    <mergeCell ref="D34:G40"/>
    <mergeCell ref="D41:G41"/>
    <mergeCell ref="C42:C44"/>
    <mergeCell ref="D42:G44"/>
    <mergeCell ref="C45:G45"/>
    <mergeCell ref="C46:C48"/>
    <mergeCell ref="D46:G48"/>
    <mergeCell ref="C63:G63"/>
    <mergeCell ref="C53:G53"/>
    <mergeCell ref="C54:G54"/>
    <mergeCell ref="C55:G55"/>
    <mergeCell ref="C56:G56"/>
    <mergeCell ref="C57:G57"/>
    <mergeCell ref="C58:G58"/>
    <mergeCell ref="N58:O58"/>
    <mergeCell ref="C59:G59"/>
    <mergeCell ref="C60:G60"/>
    <mergeCell ref="C61:G61"/>
    <mergeCell ref="C62:G62"/>
    <mergeCell ref="C78:G78"/>
    <mergeCell ref="C64:G64"/>
    <mergeCell ref="C65:G65"/>
    <mergeCell ref="C66:G66"/>
    <mergeCell ref="C67:G67"/>
    <mergeCell ref="C68:G68"/>
    <mergeCell ref="C69:G69"/>
    <mergeCell ref="C70:G70"/>
    <mergeCell ref="C75:G75"/>
    <mergeCell ref="N75:N76"/>
    <mergeCell ref="C76:G76"/>
    <mergeCell ref="C77:G77"/>
    <mergeCell ref="C98:G98"/>
    <mergeCell ref="C79:G79"/>
    <mergeCell ref="N81:N82"/>
    <mergeCell ref="C83:G83"/>
    <mergeCell ref="N83:N91"/>
    <mergeCell ref="C85:G85"/>
    <mergeCell ref="C87:G87"/>
    <mergeCell ref="C88:G88"/>
    <mergeCell ref="C89:G89"/>
    <mergeCell ref="C90:G90"/>
    <mergeCell ref="C91:G91"/>
    <mergeCell ref="C92:G92"/>
    <mergeCell ref="C94:G94"/>
    <mergeCell ref="C95:G95"/>
    <mergeCell ref="D96:G96"/>
    <mergeCell ref="C97:G97"/>
    <mergeCell ref="D99:G99"/>
    <mergeCell ref="A100:B100"/>
    <mergeCell ref="D100:G100"/>
    <mergeCell ref="D101:G101"/>
    <mergeCell ref="A102:B102"/>
    <mergeCell ref="C102:G102"/>
    <mergeCell ref="C103:G103"/>
    <mergeCell ref="D104:G104"/>
    <mergeCell ref="C105:G105"/>
    <mergeCell ref="A106:I113"/>
    <mergeCell ref="J106:L109"/>
    <mergeCell ref="J110:L110"/>
    <mergeCell ref="J111:L111"/>
    <mergeCell ref="J112:L112"/>
    <mergeCell ref="J113:L113"/>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12.xml><?xml version="1.0" encoding="utf-8"?>
<worksheet xmlns="http://schemas.openxmlformats.org/spreadsheetml/2006/main" xmlns:r="http://schemas.openxmlformats.org/officeDocument/2006/relationships">
  <sheetPr>
    <tabColor rgb="FFFF0000"/>
  </sheetPr>
  <dimension ref="A2:P176"/>
  <sheetViews>
    <sheetView tabSelected="1" view="pageBreakPreview" zoomScale="66" zoomScaleNormal="75" zoomScaleSheetLayoutView="66" workbookViewId="0">
      <pane ySplit="1" topLeftCell="A85" activePane="bottomLeft" state="frozen"/>
      <selection pane="bottomLeft" activeCell="L76" sqref="L76"/>
    </sheetView>
  </sheetViews>
  <sheetFormatPr defaultRowHeight="18"/>
  <cols>
    <col min="1" max="1" width="6.5703125" style="193" customWidth="1"/>
    <col min="2" max="2" width="7.7109375" style="193" customWidth="1"/>
    <col min="3" max="4" width="12.85546875" style="193" customWidth="1"/>
    <col min="5" max="5" width="9.7109375" style="193" customWidth="1"/>
    <col min="6" max="6" width="9.140625" style="193"/>
    <col min="7" max="7" width="16.140625" style="193" customWidth="1"/>
    <col min="8" max="8" width="14.42578125" style="193" bestFit="1" customWidth="1"/>
    <col min="9" max="9" width="21.5703125" style="193" customWidth="1"/>
    <col min="10" max="10" width="27.42578125" style="193" customWidth="1"/>
    <col min="11" max="11" width="11.85546875" style="193" customWidth="1"/>
    <col min="12" max="12" width="27.7109375" style="193" customWidth="1"/>
    <col min="13" max="13" width="12.7109375" style="193" customWidth="1"/>
    <col min="14" max="14" width="38.140625" style="193" bestFit="1" customWidth="1"/>
    <col min="15" max="15" width="46.28515625" style="194" customWidth="1"/>
    <col min="16" max="16" width="21.5703125" style="193" customWidth="1"/>
    <col min="17" max="256" width="9.140625" style="193"/>
    <col min="257" max="257" width="6.5703125" style="193" customWidth="1"/>
    <col min="258" max="258" width="7.7109375" style="193" customWidth="1"/>
    <col min="259" max="260" width="12.85546875" style="193" customWidth="1"/>
    <col min="261" max="261" width="9.7109375" style="193" customWidth="1"/>
    <col min="262" max="262" width="9.140625" style="193"/>
    <col min="263" max="263" width="16.140625" style="193" customWidth="1"/>
    <col min="264" max="264" width="14.42578125" style="193" bestFit="1" customWidth="1"/>
    <col min="265" max="265" width="28.7109375" style="193" customWidth="1"/>
    <col min="266" max="266" width="27.42578125" style="193" customWidth="1"/>
    <col min="267" max="267" width="11.85546875" style="193" customWidth="1"/>
    <col min="268" max="268" width="27.7109375" style="193" customWidth="1"/>
    <col min="269" max="269" width="12.7109375" style="193" customWidth="1"/>
    <col min="270" max="270" width="38.140625" style="193" bestFit="1" customWidth="1"/>
    <col min="271" max="271" width="46.28515625" style="193" customWidth="1"/>
    <col min="272" max="272" width="21.5703125" style="193" customWidth="1"/>
    <col min="273" max="512" width="9.140625" style="193"/>
    <col min="513" max="513" width="6.5703125" style="193" customWidth="1"/>
    <col min="514" max="514" width="7.7109375" style="193" customWidth="1"/>
    <col min="515" max="516" width="12.85546875" style="193" customWidth="1"/>
    <col min="517" max="517" width="9.7109375" style="193" customWidth="1"/>
    <col min="518" max="518" width="9.140625" style="193"/>
    <col min="519" max="519" width="16.140625" style="193" customWidth="1"/>
    <col min="520" max="520" width="14.42578125" style="193" bestFit="1" customWidth="1"/>
    <col min="521" max="521" width="28.7109375" style="193" customWidth="1"/>
    <col min="522" max="522" width="27.42578125" style="193" customWidth="1"/>
    <col min="523" max="523" width="11.85546875" style="193" customWidth="1"/>
    <col min="524" max="524" width="27.7109375" style="193" customWidth="1"/>
    <col min="525" max="525" width="12.7109375" style="193" customWidth="1"/>
    <col min="526" max="526" width="38.140625" style="193" bestFit="1" customWidth="1"/>
    <col min="527" max="527" width="46.28515625" style="193" customWidth="1"/>
    <col min="528" max="528" width="21.5703125" style="193" customWidth="1"/>
    <col min="529" max="768" width="9.140625" style="193"/>
    <col min="769" max="769" width="6.5703125" style="193" customWidth="1"/>
    <col min="770" max="770" width="7.7109375" style="193" customWidth="1"/>
    <col min="771" max="772" width="12.85546875" style="193" customWidth="1"/>
    <col min="773" max="773" width="9.7109375" style="193" customWidth="1"/>
    <col min="774" max="774" width="9.140625" style="193"/>
    <col min="775" max="775" width="16.140625" style="193" customWidth="1"/>
    <col min="776" max="776" width="14.42578125" style="193" bestFit="1" customWidth="1"/>
    <col min="777" max="777" width="28.7109375" style="193" customWidth="1"/>
    <col min="778" max="778" width="27.42578125" style="193" customWidth="1"/>
    <col min="779" max="779" width="11.85546875" style="193" customWidth="1"/>
    <col min="780" max="780" width="27.7109375" style="193" customWidth="1"/>
    <col min="781" max="781" width="12.7109375" style="193" customWidth="1"/>
    <col min="782" max="782" width="38.140625" style="193" bestFit="1" customWidth="1"/>
    <col min="783" max="783" width="46.28515625" style="193" customWidth="1"/>
    <col min="784" max="784" width="21.5703125" style="193" customWidth="1"/>
    <col min="785" max="1024" width="9.140625" style="193"/>
    <col min="1025" max="1025" width="6.5703125" style="193" customWidth="1"/>
    <col min="1026" max="1026" width="7.7109375" style="193" customWidth="1"/>
    <col min="1027" max="1028" width="12.85546875" style="193" customWidth="1"/>
    <col min="1029" max="1029" width="9.7109375" style="193" customWidth="1"/>
    <col min="1030" max="1030" width="9.140625" style="193"/>
    <col min="1031" max="1031" width="16.140625" style="193" customWidth="1"/>
    <col min="1032" max="1032" width="14.42578125" style="193" bestFit="1" customWidth="1"/>
    <col min="1033" max="1033" width="28.7109375" style="193" customWidth="1"/>
    <col min="1034" max="1034" width="27.42578125" style="193" customWidth="1"/>
    <col min="1035" max="1035" width="11.85546875" style="193" customWidth="1"/>
    <col min="1036" max="1036" width="27.7109375" style="193" customWidth="1"/>
    <col min="1037" max="1037" width="12.7109375" style="193" customWidth="1"/>
    <col min="1038" max="1038" width="38.140625" style="193" bestFit="1" customWidth="1"/>
    <col min="1039" max="1039" width="46.28515625" style="193" customWidth="1"/>
    <col min="1040" max="1040" width="21.5703125" style="193" customWidth="1"/>
    <col min="1041" max="1280" width="9.140625" style="193"/>
    <col min="1281" max="1281" width="6.5703125" style="193" customWidth="1"/>
    <col min="1282" max="1282" width="7.7109375" style="193" customWidth="1"/>
    <col min="1283" max="1284" width="12.85546875" style="193" customWidth="1"/>
    <col min="1285" max="1285" width="9.7109375" style="193" customWidth="1"/>
    <col min="1286" max="1286" width="9.140625" style="193"/>
    <col min="1287" max="1287" width="16.140625" style="193" customWidth="1"/>
    <col min="1288" max="1288" width="14.42578125" style="193" bestFit="1" customWidth="1"/>
    <col min="1289" max="1289" width="28.7109375" style="193" customWidth="1"/>
    <col min="1290" max="1290" width="27.42578125" style="193" customWidth="1"/>
    <col min="1291" max="1291" width="11.85546875" style="193" customWidth="1"/>
    <col min="1292" max="1292" width="27.7109375" style="193" customWidth="1"/>
    <col min="1293" max="1293" width="12.7109375" style="193" customWidth="1"/>
    <col min="1294" max="1294" width="38.140625" style="193" bestFit="1" customWidth="1"/>
    <col min="1295" max="1295" width="46.28515625" style="193" customWidth="1"/>
    <col min="1296" max="1296" width="21.5703125" style="193" customWidth="1"/>
    <col min="1297" max="1536" width="9.140625" style="193"/>
    <col min="1537" max="1537" width="6.5703125" style="193" customWidth="1"/>
    <col min="1538" max="1538" width="7.7109375" style="193" customWidth="1"/>
    <col min="1539" max="1540" width="12.85546875" style="193" customWidth="1"/>
    <col min="1541" max="1541" width="9.7109375" style="193" customWidth="1"/>
    <col min="1542" max="1542" width="9.140625" style="193"/>
    <col min="1543" max="1543" width="16.140625" style="193" customWidth="1"/>
    <col min="1544" max="1544" width="14.42578125" style="193" bestFit="1" customWidth="1"/>
    <col min="1545" max="1545" width="28.7109375" style="193" customWidth="1"/>
    <col min="1546" max="1546" width="27.42578125" style="193" customWidth="1"/>
    <col min="1547" max="1547" width="11.85546875" style="193" customWidth="1"/>
    <col min="1548" max="1548" width="27.7109375" style="193" customWidth="1"/>
    <col min="1549" max="1549" width="12.7109375" style="193" customWidth="1"/>
    <col min="1550" max="1550" width="38.140625" style="193" bestFit="1" customWidth="1"/>
    <col min="1551" max="1551" width="46.28515625" style="193" customWidth="1"/>
    <col min="1552" max="1552" width="21.5703125" style="193" customWidth="1"/>
    <col min="1553" max="1792" width="9.140625" style="193"/>
    <col min="1793" max="1793" width="6.5703125" style="193" customWidth="1"/>
    <col min="1794" max="1794" width="7.7109375" style="193" customWidth="1"/>
    <col min="1795" max="1796" width="12.85546875" style="193" customWidth="1"/>
    <col min="1797" max="1797" width="9.7109375" style="193" customWidth="1"/>
    <col min="1798" max="1798" width="9.140625" style="193"/>
    <col min="1799" max="1799" width="16.140625" style="193" customWidth="1"/>
    <col min="1800" max="1800" width="14.42578125" style="193" bestFit="1" customWidth="1"/>
    <col min="1801" max="1801" width="28.7109375" style="193" customWidth="1"/>
    <col min="1802" max="1802" width="27.42578125" style="193" customWidth="1"/>
    <col min="1803" max="1803" width="11.85546875" style="193" customWidth="1"/>
    <col min="1804" max="1804" width="27.7109375" style="193" customWidth="1"/>
    <col min="1805" max="1805" width="12.7109375" style="193" customWidth="1"/>
    <col min="1806" max="1806" width="38.140625" style="193" bestFit="1" customWidth="1"/>
    <col min="1807" max="1807" width="46.28515625" style="193" customWidth="1"/>
    <col min="1808" max="1808" width="21.5703125" style="193" customWidth="1"/>
    <col min="1809" max="2048" width="9.140625" style="193"/>
    <col min="2049" max="2049" width="6.5703125" style="193" customWidth="1"/>
    <col min="2050" max="2050" width="7.7109375" style="193" customWidth="1"/>
    <col min="2051" max="2052" width="12.85546875" style="193" customWidth="1"/>
    <col min="2053" max="2053" width="9.7109375" style="193" customWidth="1"/>
    <col min="2054" max="2054" width="9.140625" style="193"/>
    <col min="2055" max="2055" width="16.140625" style="193" customWidth="1"/>
    <col min="2056" max="2056" width="14.42578125" style="193" bestFit="1" customWidth="1"/>
    <col min="2057" max="2057" width="28.7109375" style="193" customWidth="1"/>
    <col min="2058" max="2058" width="27.42578125" style="193" customWidth="1"/>
    <col min="2059" max="2059" width="11.85546875" style="193" customWidth="1"/>
    <col min="2060" max="2060" width="27.7109375" style="193" customWidth="1"/>
    <col min="2061" max="2061" width="12.7109375" style="193" customWidth="1"/>
    <col min="2062" max="2062" width="38.140625" style="193" bestFit="1" customWidth="1"/>
    <col min="2063" max="2063" width="46.28515625" style="193" customWidth="1"/>
    <col min="2064" max="2064" width="21.5703125" style="193" customWidth="1"/>
    <col min="2065" max="2304" width="9.140625" style="193"/>
    <col min="2305" max="2305" width="6.5703125" style="193" customWidth="1"/>
    <col min="2306" max="2306" width="7.7109375" style="193" customWidth="1"/>
    <col min="2307" max="2308" width="12.85546875" style="193" customWidth="1"/>
    <col min="2309" max="2309" width="9.7109375" style="193" customWidth="1"/>
    <col min="2310" max="2310" width="9.140625" style="193"/>
    <col min="2311" max="2311" width="16.140625" style="193" customWidth="1"/>
    <col min="2312" max="2312" width="14.42578125" style="193" bestFit="1" customWidth="1"/>
    <col min="2313" max="2313" width="28.7109375" style="193" customWidth="1"/>
    <col min="2314" max="2314" width="27.42578125" style="193" customWidth="1"/>
    <col min="2315" max="2315" width="11.85546875" style="193" customWidth="1"/>
    <col min="2316" max="2316" width="27.7109375" style="193" customWidth="1"/>
    <col min="2317" max="2317" width="12.7109375" style="193" customWidth="1"/>
    <col min="2318" max="2318" width="38.140625" style="193" bestFit="1" customWidth="1"/>
    <col min="2319" max="2319" width="46.28515625" style="193" customWidth="1"/>
    <col min="2320" max="2320" width="21.5703125" style="193" customWidth="1"/>
    <col min="2321" max="2560" width="9.140625" style="193"/>
    <col min="2561" max="2561" width="6.5703125" style="193" customWidth="1"/>
    <col min="2562" max="2562" width="7.7109375" style="193" customWidth="1"/>
    <col min="2563" max="2564" width="12.85546875" style="193" customWidth="1"/>
    <col min="2565" max="2565" width="9.7109375" style="193" customWidth="1"/>
    <col min="2566" max="2566" width="9.140625" style="193"/>
    <col min="2567" max="2567" width="16.140625" style="193" customWidth="1"/>
    <col min="2568" max="2568" width="14.42578125" style="193" bestFit="1" customWidth="1"/>
    <col min="2569" max="2569" width="28.7109375" style="193" customWidth="1"/>
    <col min="2570" max="2570" width="27.42578125" style="193" customWidth="1"/>
    <col min="2571" max="2571" width="11.85546875" style="193" customWidth="1"/>
    <col min="2572" max="2572" width="27.7109375" style="193" customWidth="1"/>
    <col min="2573" max="2573" width="12.7109375" style="193" customWidth="1"/>
    <col min="2574" max="2574" width="38.140625" style="193" bestFit="1" customWidth="1"/>
    <col min="2575" max="2575" width="46.28515625" style="193" customWidth="1"/>
    <col min="2576" max="2576" width="21.5703125" style="193" customWidth="1"/>
    <col min="2577" max="2816" width="9.140625" style="193"/>
    <col min="2817" max="2817" width="6.5703125" style="193" customWidth="1"/>
    <col min="2818" max="2818" width="7.7109375" style="193" customWidth="1"/>
    <col min="2819" max="2820" width="12.85546875" style="193" customWidth="1"/>
    <col min="2821" max="2821" width="9.7109375" style="193" customWidth="1"/>
    <col min="2822" max="2822" width="9.140625" style="193"/>
    <col min="2823" max="2823" width="16.140625" style="193" customWidth="1"/>
    <col min="2824" max="2824" width="14.42578125" style="193" bestFit="1" customWidth="1"/>
    <col min="2825" max="2825" width="28.7109375" style="193" customWidth="1"/>
    <col min="2826" max="2826" width="27.42578125" style="193" customWidth="1"/>
    <col min="2827" max="2827" width="11.85546875" style="193" customWidth="1"/>
    <col min="2828" max="2828" width="27.7109375" style="193" customWidth="1"/>
    <col min="2829" max="2829" width="12.7109375" style="193" customWidth="1"/>
    <col min="2830" max="2830" width="38.140625" style="193" bestFit="1" customWidth="1"/>
    <col min="2831" max="2831" width="46.28515625" style="193" customWidth="1"/>
    <col min="2832" max="2832" width="21.5703125" style="193" customWidth="1"/>
    <col min="2833" max="3072" width="9.140625" style="193"/>
    <col min="3073" max="3073" width="6.5703125" style="193" customWidth="1"/>
    <col min="3074" max="3074" width="7.7109375" style="193" customWidth="1"/>
    <col min="3075" max="3076" width="12.85546875" style="193" customWidth="1"/>
    <col min="3077" max="3077" width="9.7109375" style="193" customWidth="1"/>
    <col min="3078" max="3078" width="9.140625" style="193"/>
    <col min="3079" max="3079" width="16.140625" style="193" customWidth="1"/>
    <col min="3080" max="3080" width="14.42578125" style="193" bestFit="1" customWidth="1"/>
    <col min="3081" max="3081" width="28.7109375" style="193" customWidth="1"/>
    <col min="3082" max="3082" width="27.42578125" style="193" customWidth="1"/>
    <col min="3083" max="3083" width="11.85546875" style="193" customWidth="1"/>
    <col min="3084" max="3084" width="27.7109375" style="193" customWidth="1"/>
    <col min="3085" max="3085" width="12.7109375" style="193" customWidth="1"/>
    <col min="3086" max="3086" width="38.140625" style="193" bestFit="1" customWidth="1"/>
    <col min="3087" max="3087" width="46.28515625" style="193" customWidth="1"/>
    <col min="3088" max="3088" width="21.5703125" style="193" customWidth="1"/>
    <col min="3089" max="3328" width="9.140625" style="193"/>
    <col min="3329" max="3329" width="6.5703125" style="193" customWidth="1"/>
    <col min="3330" max="3330" width="7.7109375" style="193" customWidth="1"/>
    <col min="3331" max="3332" width="12.85546875" style="193" customWidth="1"/>
    <col min="3333" max="3333" width="9.7109375" style="193" customWidth="1"/>
    <col min="3334" max="3334" width="9.140625" style="193"/>
    <col min="3335" max="3335" width="16.140625" style="193" customWidth="1"/>
    <col min="3336" max="3336" width="14.42578125" style="193" bestFit="1" customWidth="1"/>
    <col min="3337" max="3337" width="28.7109375" style="193" customWidth="1"/>
    <col min="3338" max="3338" width="27.42578125" style="193" customWidth="1"/>
    <col min="3339" max="3339" width="11.85546875" style="193" customWidth="1"/>
    <col min="3340" max="3340" width="27.7109375" style="193" customWidth="1"/>
    <col min="3341" max="3341" width="12.7109375" style="193" customWidth="1"/>
    <col min="3342" max="3342" width="38.140625" style="193" bestFit="1" customWidth="1"/>
    <col min="3343" max="3343" width="46.28515625" style="193" customWidth="1"/>
    <col min="3344" max="3344" width="21.5703125" style="193" customWidth="1"/>
    <col min="3345" max="3584" width="9.140625" style="193"/>
    <col min="3585" max="3585" width="6.5703125" style="193" customWidth="1"/>
    <col min="3586" max="3586" width="7.7109375" style="193" customWidth="1"/>
    <col min="3587" max="3588" width="12.85546875" style="193" customWidth="1"/>
    <col min="3589" max="3589" width="9.7109375" style="193" customWidth="1"/>
    <col min="3590" max="3590" width="9.140625" style="193"/>
    <col min="3591" max="3591" width="16.140625" style="193" customWidth="1"/>
    <col min="3592" max="3592" width="14.42578125" style="193" bestFit="1" customWidth="1"/>
    <col min="3593" max="3593" width="28.7109375" style="193" customWidth="1"/>
    <col min="3594" max="3594" width="27.42578125" style="193" customWidth="1"/>
    <col min="3595" max="3595" width="11.85546875" style="193" customWidth="1"/>
    <col min="3596" max="3596" width="27.7109375" style="193" customWidth="1"/>
    <col min="3597" max="3597" width="12.7109375" style="193" customWidth="1"/>
    <col min="3598" max="3598" width="38.140625" style="193" bestFit="1" customWidth="1"/>
    <col min="3599" max="3599" width="46.28515625" style="193" customWidth="1"/>
    <col min="3600" max="3600" width="21.5703125" style="193" customWidth="1"/>
    <col min="3601" max="3840" width="9.140625" style="193"/>
    <col min="3841" max="3841" width="6.5703125" style="193" customWidth="1"/>
    <col min="3842" max="3842" width="7.7109375" style="193" customWidth="1"/>
    <col min="3843" max="3844" width="12.85546875" style="193" customWidth="1"/>
    <col min="3845" max="3845" width="9.7109375" style="193" customWidth="1"/>
    <col min="3846" max="3846" width="9.140625" style="193"/>
    <col min="3847" max="3847" width="16.140625" style="193" customWidth="1"/>
    <col min="3848" max="3848" width="14.42578125" style="193" bestFit="1" customWidth="1"/>
    <col min="3849" max="3849" width="28.7109375" style="193" customWidth="1"/>
    <col min="3850" max="3850" width="27.42578125" style="193" customWidth="1"/>
    <col min="3851" max="3851" width="11.85546875" style="193" customWidth="1"/>
    <col min="3852" max="3852" width="27.7109375" style="193" customWidth="1"/>
    <col min="3853" max="3853" width="12.7109375" style="193" customWidth="1"/>
    <col min="3854" max="3854" width="38.140625" style="193" bestFit="1" customWidth="1"/>
    <col min="3855" max="3855" width="46.28515625" style="193" customWidth="1"/>
    <col min="3856" max="3856" width="21.5703125" style="193" customWidth="1"/>
    <col min="3857" max="4096" width="9.140625" style="193"/>
    <col min="4097" max="4097" width="6.5703125" style="193" customWidth="1"/>
    <col min="4098" max="4098" width="7.7109375" style="193" customWidth="1"/>
    <col min="4099" max="4100" width="12.85546875" style="193" customWidth="1"/>
    <col min="4101" max="4101" width="9.7109375" style="193" customWidth="1"/>
    <col min="4102" max="4102" width="9.140625" style="193"/>
    <col min="4103" max="4103" width="16.140625" style="193" customWidth="1"/>
    <col min="4104" max="4104" width="14.42578125" style="193" bestFit="1" customWidth="1"/>
    <col min="4105" max="4105" width="28.7109375" style="193" customWidth="1"/>
    <col min="4106" max="4106" width="27.42578125" style="193" customWidth="1"/>
    <col min="4107" max="4107" width="11.85546875" style="193" customWidth="1"/>
    <col min="4108" max="4108" width="27.7109375" style="193" customWidth="1"/>
    <col min="4109" max="4109" width="12.7109375" style="193" customWidth="1"/>
    <col min="4110" max="4110" width="38.140625" style="193" bestFit="1" customWidth="1"/>
    <col min="4111" max="4111" width="46.28515625" style="193" customWidth="1"/>
    <col min="4112" max="4112" width="21.5703125" style="193" customWidth="1"/>
    <col min="4113" max="4352" width="9.140625" style="193"/>
    <col min="4353" max="4353" width="6.5703125" style="193" customWidth="1"/>
    <col min="4354" max="4354" width="7.7109375" style="193" customWidth="1"/>
    <col min="4355" max="4356" width="12.85546875" style="193" customWidth="1"/>
    <col min="4357" max="4357" width="9.7109375" style="193" customWidth="1"/>
    <col min="4358" max="4358" width="9.140625" style="193"/>
    <col min="4359" max="4359" width="16.140625" style="193" customWidth="1"/>
    <col min="4360" max="4360" width="14.42578125" style="193" bestFit="1" customWidth="1"/>
    <col min="4361" max="4361" width="28.7109375" style="193" customWidth="1"/>
    <col min="4362" max="4362" width="27.42578125" style="193" customWidth="1"/>
    <col min="4363" max="4363" width="11.85546875" style="193" customWidth="1"/>
    <col min="4364" max="4364" width="27.7109375" style="193" customWidth="1"/>
    <col min="4365" max="4365" width="12.7109375" style="193" customWidth="1"/>
    <col min="4366" max="4366" width="38.140625" style="193" bestFit="1" customWidth="1"/>
    <col min="4367" max="4367" width="46.28515625" style="193" customWidth="1"/>
    <col min="4368" max="4368" width="21.5703125" style="193" customWidth="1"/>
    <col min="4369" max="4608" width="9.140625" style="193"/>
    <col min="4609" max="4609" width="6.5703125" style="193" customWidth="1"/>
    <col min="4610" max="4610" width="7.7109375" style="193" customWidth="1"/>
    <col min="4611" max="4612" width="12.85546875" style="193" customWidth="1"/>
    <col min="4613" max="4613" width="9.7109375" style="193" customWidth="1"/>
    <col min="4614" max="4614" width="9.140625" style="193"/>
    <col min="4615" max="4615" width="16.140625" style="193" customWidth="1"/>
    <col min="4616" max="4616" width="14.42578125" style="193" bestFit="1" customWidth="1"/>
    <col min="4617" max="4617" width="28.7109375" style="193" customWidth="1"/>
    <col min="4618" max="4618" width="27.42578125" style="193" customWidth="1"/>
    <col min="4619" max="4619" width="11.85546875" style="193" customWidth="1"/>
    <col min="4620" max="4620" width="27.7109375" style="193" customWidth="1"/>
    <col min="4621" max="4621" width="12.7109375" style="193" customWidth="1"/>
    <col min="4622" max="4622" width="38.140625" style="193" bestFit="1" customWidth="1"/>
    <col min="4623" max="4623" width="46.28515625" style="193" customWidth="1"/>
    <col min="4624" max="4624" width="21.5703125" style="193" customWidth="1"/>
    <col min="4625" max="4864" width="9.140625" style="193"/>
    <col min="4865" max="4865" width="6.5703125" style="193" customWidth="1"/>
    <col min="4866" max="4866" width="7.7109375" style="193" customWidth="1"/>
    <col min="4867" max="4868" width="12.85546875" style="193" customWidth="1"/>
    <col min="4869" max="4869" width="9.7109375" style="193" customWidth="1"/>
    <col min="4870" max="4870" width="9.140625" style="193"/>
    <col min="4871" max="4871" width="16.140625" style="193" customWidth="1"/>
    <col min="4872" max="4872" width="14.42578125" style="193" bestFit="1" customWidth="1"/>
    <col min="4873" max="4873" width="28.7109375" style="193" customWidth="1"/>
    <col min="4874" max="4874" width="27.42578125" style="193" customWidth="1"/>
    <col min="4875" max="4875" width="11.85546875" style="193" customWidth="1"/>
    <col min="4876" max="4876" width="27.7109375" style="193" customWidth="1"/>
    <col min="4877" max="4877" width="12.7109375" style="193" customWidth="1"/>
    <col min="4878" max="4878" width="38.140625" style="193" bestFit="1" customWidth="1"/>
    <col min="4879" max="4879" width="46.28515625" style="193" customWidth="1"/>
    <col min="4880" max="4880" width="21.5703125" style="193" customWidth="1"/>
    <col min="4881" max="5120" width="9.140625" style="193"/>
    <col min="5121" max="5121" width="6.5703125" style="193" customWidth="1"/>
    <col min="5122" max="5122" width="7.7109375" style="193" customWidth="1"/>
    <col min="5123" max="5124" width="12.85546875" style="193" customWidth="1"/>
    <col min="5125" max="5125" width="9.7109375" style="193" customWidth="1"/>
    <col min="5126" max="5126" width="9.140625" style="193"/>
    <col min="5127" max="5127" width="16.140625" style="193" customWidth="1"/>
    <col min="5128" max="5128" width="14.42578125" style="193" bestFit="1" customWidth="1"/>
    <col min="5129" max="5129" width="28.7109375" style="193" customWidth="1"/>
    <col min="5130" max="5130" width="27.42578125" style="193" customWidth="1"/>
    <col min="5131" max="5131" width="11.85546875" style="193" customWidth="1"/>
    <col min="5132" max="5132" width="27.7109375" style="193" customWidth="1"/>
    <col min="5133" max="5133" width="12.7109375" style="193" customWidth="1"/>
    <col min="5134" max="5134" width="38.140625" style="193" bestFit="1" customWidth="1"/>
    <col min="5135" max="5135" width="46.28515625" style="193" customWidth="1"/>
    <col min="5136" max="5136" width="21.5703125" style="193" customWidth="1"/>
    <col min="5137" max="5376" width="9.140625" style="193"/>
    <col min="5377" max="5377" width="6.5703125" style="193" customWidth="1"/>
    <col min="5378" max="5378" width="7.7109375" style="193" customWidth="1"/>
    <col min="5379" max="5380" width="12.85546875" style="193" customWidth="1"/>
    <col min="5381" max="5381" width="9.7109375" style="193" customWidth="1"/>
    <col min="5382" max="5382" width="9.140625" style="193"/>
    <col min="5383" max="5383" width="16.140625" style="193" customWidth="1"/>
    <col min="5384" max="5384" width="14.42578125" style="193" bestFit="1" customWidth="1"/>
    <col min="5385" max="5385" width="28.7109375" style="193" customWidth="1"/>
    <col min="5386" max="5386" width="27.42578125" style="193" customWidth="1"/>
    <col min="5387" max="5387" width="11.85546875" style="193" customWidth="1"/>
    <col min="5388" max="5388" width="27.7109375" style="193" customWidth="1"/>
    <col min="5389" max="5389" width="12.7109375" style="193" customWidth="1"/>
    <col min="5390" max="5390" width="38.140625" style="193" bestFit="1" customWidth="1"/>
    <col min="5391" max="5391" width="46.28515625" style="193" customWidth="1"/>
    <col min="5392" max="5392" width="21.5703125" style="193" customWidth="1"/>
    <col min="5393" max="5632" width="9.140625" style="193"/>
    <col min="5633" max="5633" width="6.5703125" style="193" customWidth="1"/>
    <col min="5634" max="5634" width="7.7109375" style="193" customWidth="1"/>
    <col min="5635" max="5636" width="12.85546875" style="193" customWidth="1"/>
    <col min="5637" max="5637" width="9.7109375" style="193" customWidth="1"/>
    <col min="5638" max="5638" width="9.140625" style="193"/>
    <col min="5639" max="5639" width="16.140625" style="193" customWidth="1"/>
    <col min="5640" max="5640" width="14.42578125" style="193" bestFit="1" customWidth="1"/>
    <col min="5641" max="5641" width="28.7109375" style="193" customWidth="1"/>
    <col min="5642" max="5642" width="27.42578125" style="193" customWidth="1"/>
    <col min="5643" max="5643" width="11.85546875" style="193" customWidth="1"/>
    <col min="5644" max="5644" width="27.7109375" style="193" customWidth="1"/>
    <col min="5645" max="5645" width="12.7109375" style="193" customWidth="1"/>
    <col min="5646" max="5646" width="38.140625" style="193" bestFit="1" customWidth="1"/>
    <col min="5647" max="5647" width="46.28515625" style="193" customWidth="1"/>
    <col min="5648" max="5648" width="21.5703125" style="193" customWidth="1"/>
    <col min="5649" max="5888" width="9.140625" style="193"/>
    <col min="5889" max="5889" width="6.5703125" style="193" customWidth="1"/>
    <col min="5890" max="5890" width="7.7109375" style="193" customWidth="1"/>
    <col min="5891" max="5892" width="12.85546875" style="193" customWidth="1"/>
    <col min="5893" max="5893" width="9.7109375" style="193" customWidth="1"/>
    <col min="5894" max="5894" width="9.140625" style="193"/>
    <col min="5895" max="5895" width="16.140625" style="193" customWidth="1"/>
    <col min="5896" max="5896" width="14.42578125" style="193" bestFit="1" customWidth="1"/>
    <col min="5897" max="5897" width="28.7109375" style="193" customWidth="1"/>
    <col min="5898" max="5898" width="27.42578125" style="193" customWidth="1"/>
    <col min="5899" max="5899" width="11.85546875" style="193" customWidth="1"/>
    <col min="5900" max="5900" width="27.7109375" style="193" customWidth="1"/>
    <col min="5901" max="5901" width="12.7109375" style="193" customWidth="1"/>
    <col min="5902" max="5902" width="38.140625" style="193" bestFit="1" customWidth="1"/>
    <col min="5903" max="5903" width="46.28515625" style="193" customWidth="1"/>
    <col min="5904" max="5904" width="21.5703125" style="193" customWidth="1"/>
    <col min="5905" max="6144" width="9.140625" style="193"/>
    <col min="6145" max="6145" width="6.5703125" style="193" customWidth="1"/>
    <col min="6146" max="6146" width="7.7109375" style="193" customWidth="1"/>
    <col min="6147" max="6148" width="12.85546875" style="193" customWidth="1"/>
    <col min="6149" max="6149" width="9.7109375" style="193" customWidth="1"/>
    <col min="6150" max="6150" width="9.140625" style="193"/>
    <col min="6151" max="6151" width="16.140625" style="193" customWidth="1"/>
    <col min="6152" max="6152" width="14.42578125" style="193" bestFit="1" customWidth="1"/>
    <col min="6153" max="6153" width="28.7109375" style="193" customWidth="1"/>
    <col min="6154" max="6154" width="27.42578125" style="193" customWidth="1"/>
    <col min="6155" max="6155" width="11.85546875" style="193" customWidth="1"/>
    <col min="6156" max="6156" width="27.7109375" style="193" customWidth="1"/>
    <col min="6157" max="6157" width="12.7109375" style="193" customWidth="1"/>
    <col min="6158" max="6158" width="38.140625" style="193" bestFit="1" customWidth="1"/>
    <col min="6159" max="6159" width="46.28515625" style="193" customWidth="1"/>
    <col min="6160" max="6160" width="21.5703125" style="193" customWidth="1"/>
    <col min="6161" max="6400" width="9.140625" style="193"/>
    <col min="6401" max="6401" width="6.5703125" style="193" customWidth="1"/>
    <col min="6402" max="6402" width="7.7109375" style="193" customWidth="1"/>
    <col min="6403" max="6404" width="12.85546875" style="193" customWidth="1"/>
    <col min="6405" max="6405" width="9.7109375" style="193" customWidth="1"/>
    <col min="6406" max="6406" width="9.140625" style="193"/>
    <col min="6407" max="6407" width="16.140625" style="193" customWidth="1"/>
    <col min="6408" max="6408" width="14.42578125" style="193" bestFit="1" customWidth="1"/>
    <col min="6409" max="6409" width="28.7109375" style="193" customWidth="1"/>
    <col min="6410" max="6410" width="27.42578125" style="193" customWidth="1"/>
    <col min="6411" max="6411" width="11.85546875" style="193" customWidth="1"/>
    <col min="6412" max="6412" width="27.7109375" style="193" customWidth="1"/>
    <col min="6413" max="6413" width="12.7109375" style="193" customWidth="1"/>
    <col min="6414" max="6414" width="38.140625" style="193" bestFit="1" customWidth="1"/>
    <col min="6415" max="6415" width="46.28515625" style="193" customWidth="1"/>
    <col min="6416" max="6416" width="21.5703125" style="193" customWidth="1"/>
    <col min="6417" max="6656" width="9.140625" style="193"/>
    <col min="6657" max="6657" width="6.5703125" style="193" customWidth="1"/>
    <col min="6658" max="6658" width="7.7109375" style="193" customWidth="1"/>
    <col min="6659" max="6660" width="12.85546875" style="193" customWidth="1"/>
    <col min="6661" max="6661" width="9.7109375" style="193" customWidth="1"/>
    <col min="6662" max="6662" width="9.140625" style="193"/>
    <col min="6663" max="6663" width="16.140625" style="193" customWidth="1"/>
    <col min="6664" max="6664" width="14.42578125" style="193" bestFit="1" customWidth="1"/>
    <col min="6665" max="6665" width="28.7109375" style="193" customWidth="1"/>
    <col min="6666" max="6666" width="27.42578125" style="193" customWidth="1"/>
    <col min="6667" max="6667" width="11.85546875" style="193" customWidth="1"/>
    <col min="6668" max="6668" width="27.7109375" style="193" customWidth="1"/>
    <col min="6669" max="6669" width="12.7109375" style="193" customWidth="1"/>
    <col min="6670" max="6670" width="38.140625" style="193" bestFit="1" customWidth="1"/>
    <col min="6671" max="6671" width="46.28515625" style="193" customWidth="1"/>
    <col min="6672" max="6672" width="21.5703125" style="193" customWidth="1"/>
    <col min="6673" max="6912" width="9.140625" style="193"/>
    <col min="6913" max="6913" width="6.5703125" style="193" customWidth="1"/>
    <col min="6914" max="6914" width="7.7109375" style="193" customWidth="1"/>
    <col min="6915" max="6916" width="12.85546875" style="193" customWidth="1"/>
    <col min="6917" max="6917" width="9.7109375" style="193" customWidth="1"/>
    <col min="6918" max="6918" width="9.140625" style="193"/>
    <col min="6919" max="6919" width="16.140625" style="193" customWidth="1"/>
    <col min="6920" max="6920" width="14.42578125" style="193" bestFit="1" customWidth="1"/>
    <col min="6921" max="6921" width="28.7109375" style="193" customWidth="1"/>
    <col min="6922" max="6922" width="27.42578125" style="193" customWidth="1"/>
    <col min="6923" max="6923" width="11.85546875" style="193" customWidth="1"/>
    <col min="6924" max="6924" width="27.7109375" style="193" customWidth="1"/>
    <col min="6925" max="6925" width="12.7109375" style="193" customWidth="1"/>
    <col min="6926" max="6926" width="38.140625" style="193" bestFit="1" customWidth="1"/>
    <col min="6927" max="6927" width="46.28515625" style="193" customWidth="1"/>
    <col min="6928" max="6928" width="21.5703125" style="193" customWidth="1"/>
    <col min="6929" max="7168" width="9.140625" style="193"/>
    <col min="7169" max="7169" width="6.5703125" style="193" customWidth="1"/>
    <col min="7170" max="7170" width="7.7109375" style="193" customWidth="1"/>
    <col min="7171" max="7172" width="12.85546875" style="193" customWidth="1"/>
    <col min="7173" max="7173" width="9.7109375" style="193" customWidth="1"/>
    <col min="7174" max="7174" width="9.140625" style="193"/>
    <col min="7175" max="7175" width="16.140625" style="193" customWidth="1"/>
    <col min="7176" max="7176" width="14.42578125" style="193" bestFit="1" customWidth="1"/>
    <col min="7177" max="7177" width="28.7109375" style="193" customWidth="1"/>
    <col min="7178" max="7178" width="27.42578125" style="193" customWidth="1"/>
    <col min="7179" max="7179" width="11.85546875" style="193" customWidth="1"/>
    <col min="7180" max="7180" width="27.7109375" style="193" customWidth="1"/>
    <col min="7181" max="7181" width="12.7109375" style="193" customWidth="1"/>
    <col min="7182" max="7182" width="38.140625" style="193" bestFit="1" customWidth="1"/>
    <col min="7183" max="7183" width="46.28515625" style="193" customWidth="1"/>
    <col min="7184" max="7184" width="21.5703125" style="193" customWidth="1"/>
    <col min="7185" max="7424" width="9.140625" style="193"/>
    <col min="7425" max="7425" width="6.5703125" style="193" customWidth="1"/>
    <col min="7426" max="7426" width="7.7109375" style="193" customWidth="1"/>
    <col min="7427" max="7428" width="12.85546875" style="193" customWidth="1"/>
    <col min="7429" max="7429" width="9.7109375" style="193" customWidth="1"/>
    <col min="7430" max="7430" width="9.140625" style="193"/>
    <col min="7431" max="7431" width="16.140625" style="193" customWidth="1"/>
    <col min="7432" max="7432" width="14.42578125" style="193" bestFit="1" customWidth="1"/>
    <col min="7433" max="7433" width="28.7109375" style="193" customWidth="1"/>
    <col min="7434" max="7434" width="27.42578125" style="193" customWidth="1"/>
    <col min="7435" max="7435" width="11.85546875" style="193" customWidth="1"/>
    <col min="7436" max="7436" width="27.7109375" style="193" customWidth="1"/>
    <col min="7437" max="7437" width="12.7109375" style="193" customWidth="1"/>
    <col min="7438" max="7438" width="38.140625" style="193" bestFit="1" customWidth="1"/>
    <col min="7439" max="7439" width="46.28515625" style="193" customWidth="1"/>
    <col min="7440" max="7440" width="21.5703125" style="193" customWidth="1"/>
    <col min="7441" max="7680" width="9.140625" style="193"/>
    <col min="7681" max="7681" width="6.5703125" style="193" customWidth="1"/>
    <col min="7682" max="7682" width="7.7109375" style="193" customWidth="1"/>
    <col min="7683" max="7684" width="12.85546875" style="193" customWidth="1"/>
    <col min="7685" max="7685" width="9.7109375" style="193" customWidth="1"/>
    <col min="7686" max="7686" width="9.140625" style="193"/>
    <col min="7687" max="7687" width="16.140625" style="193" customWidth="1"/>
    <col min="7688" max="7688" width="14.42578125" style="193" bestFit="1" customWidth="1"/>
    <col min="7689" max="7689" width="28.7109375" style="193" customWidth="1"/>
    <col min="7690" max="7690" width="27.42578125" style="193" customWidth="1"/>
    <col min="7691" max="7691" width="11.85546875" style="193" customWidth="1"/>
    <col min="7692" max="7692" width="27.7109375" style="193" customWidth="1"/>
    <col min="7693" max="7693" width="12.7109375" style="193" customWidth="1"/>
    <col min="7694" max="7694" width="38.140625" style="193" bestFit="1" customWidth="1"/>
    <col min="7695" max="7695" width="46.28515625" style="193" customWidth="1"/>
    <col min="7696" max="7696" width="21.5703125" style="193" customWidth="1"/>
    <col min="7697" max="7936" width="9.140625" style="193"/>
    <col min="7937" max="7937" width="6.5703125" style="193" customWidth="1"/>
    <col min="7938" max="7938" width="7.7109375" style="193" customWidth="1"/>
    <col min="7939" max="7940" width="12.85546875" style="193" customWidth="1"/>
    <col min="7941" max="7941" width="9.7109375" style="193" customWidth="1"/>
    <col min="7942" max="7942" width="9.140625" style="193"/>
    <col min="7943" max="7943" width="16.140625" style="193" customWidth="1"/>
    <col min="7944" max="7944" width="14.42578125" style="193" bestFit="1" customWidth="1"/>
    <col min="7945" max="7945" width="28.7109375" style="193" customWidth="1"/>
    <col min="7946" max="7946" width="27.42578125" style="193" customWidth="1"/>
    <col min="7947" max="7947" width="11.85546875" style="193" customWidth="1"/>
    <col min="7948" max="7948" width="27.7109375" style="193" customWidth="1"/>
    <col min="7949" max="7949" width="12.7109375" style="193" customWidth="1"/>
    <col min="7950" max="7950" width="38.140625" style="193" bestFit="1" customWidth="1"/>
    <col min="7951" max="7951" width="46.28515625" style="193" customWidth="1"/>
    <col min="7952" max="7952" width="21.5703125" style="193" customWidth="1"/>
    <col min="7953" max="8192" width="9.140625" style="193"/>
    <col min="8193" max="8193" width="6.5703125" style="193" customWidth="1"/>
    <col min="8194" max="8194" width="7.7109375" style="193" customWidth="1"/>
    <col min="8195" max="8196" width="12.85546875" style="193" customWidth="1"/>
    <col min="8197" max="8197" width="9.7109375" style="193" customWidth="1"/>
    <col min="8198" max="8198" width="9.140625" style="193"/>
    <col min="8199" max="8199" width="16.140625" style="193" customWidth="1"/>
    <col min="8200" max="8200" width="14.42578125" style="193" bestFit="1" customWidth="1"/>
    <col min="8201" max="8201" width="28.7109375" style="193" customWidth="1"/>
    <col min="8202" max="8202" width="27.42578125" style="193" customWidth="1"/>
    <col min="8203" max="8203" width="11.85546875" style="193" customWidth="1"/>
    <col min="8204" max="8204" width="27.7109375" style="193" customWidth="1"/>
    <col min="8205" max="8205" width="12.7109375" style="193" customWidth="1"/>
    <col min="8206" max="8206" width="38.140625" style="193" bestFit="1" customWidth="1"/>
    <col min="8207" max="8207" width="46.28515625" style="193" customWidth="1"/>
    <col min="8208" max="8208" width="21.5703125" style="193" customWidth="1"/>
    <col min="8209" max="8448" width="9.140625" style="193"/>
    <col min="8449" max="8449" width="6.5703125" style="193" customWidth="1"/>
    <col min="8450" max="8450" width="7.7109375" style="193" customWidth="1"/>
    <col min="8451" max="8452" width="12.85546875" style="193" customWidth="1"/>
    <col min="8453" max="8453" width="9.7109375" style="193" customWidth="1"/>
    <col min="8454" max="8454" width="9.140625" style="193"/>
    <col min="8455" max="8455" width="16.140625" style="193" customWidth="1"/>
    <col min="8456" max="8456" width="14.42578125" style="193" bestFit="1" customWidth="1"/>
    <col min="8457" max="8457" width="28.7109375" style="193" customWidth="1"/>
    <col min="8458" max="8458" width="27.42578125" style="193" customWidth="1"/>
    <col min="8459" max="8459" width="11.85546875" style="193" customWidth="1"/>
    <col min="8460" max="8460" width="27.7109375" style="193" customWidth="1"/>
    <col min="8461" max="8461" width="12.7109375" style="193" customWidth="1"/>
    <col min="8462" max="8462" width="38.140625" style="193" bestFit="1" customWidth="1"/>
    <col min="8463" max="8463" width="46.28515625" style="193" customWidth="1"/>
    <col min="8464" max="8464" width="21.5703125" style="193" customWidth="1"/>
    <col min="8465" max="8704" width="9.140625" style="193"/>
    <col min="8705" max="8705" width="6.5703125" style="193" customWidth="1"/>
    <col min="8706" max="8706" width="7.7109375" style="193" customWidth="1"/>
    <col min="8707" max="8708" width="12.85546875" style="193" customWidth="1"/>
    <col min="8709" max="8709" width="9.7109375" style="193" customWidth="1"/>
    <col min="8710" max="8710" width="9.140625" style="193"/>
    <col min="8711" max="8711" width="16.140625" style="193" customWidth="1"/>
    <col min="8712" max="8712" width="14.42578125" style="193" bestFit="1" customWidth="1"/>
    <col min="8713" max="8713" width="28.7109375" style="193" customWidth="1"/>
    <col min="8714" max="8714" width="27.42578125" style="193" customWidth="1"/>
    <col min="8715" max="8715" width="11.85546875" style="193" customWidth="1"/>
    <col min="8716" max="8716" width="27.7109375" style="193" customWidth="1"/>
    <col min="8717" max="8717" width="12.7109375" style="193" customWidth="1"/>
    <col min="8718" max="8718" width="38.140625" style="193" bestFit="1" customWidth="1"/>
    <col min="8719" max="8719" width="46.28515625" style="193" customWidth="1"/>
    <col min="8720" max="8720" width="21.5703125" style="193" customWidth="1"/>
    <col min="8721" max="8960" width="9.140625" style="193"/>
    <col min="8961" max="8961" width="6.5703125" style="193" customWidth="1"/>
    <col min="8962" max="8962" width="7.7109375" style="193" customWidth="1"/>
    <col min="8963" max="8964" width="12.85546875" style="193" customWidth="1"/>
    <col min="8965" max="8965" width="9.7109375" style="193" customWidth="1"/>
    <col min="8966" max="8966" width="9.140625" style="193"/>
    <col min="8967" max="8967" width="16.140625" style="193" customWidth="1"/>
    <col min="8968" max="8968" width="14.42578125" style="193" bestFit="1" customWidth="1"/>
    <col min="8969" max="8969" width="28.7109375" style="193" customWidth="1"/>
    <col min="8970" max="8970" width="27.42578125" style="193" customWidth="1"/>
    <col min="8971" max="8971" width="11.85546875" style="193" customWidth="1"/>
    <col min="8972" max="8972" width="27.7109375" style="193" customWidth="1"/>
    <col min="8973" max="8973" width="12.7109375" style="193" customWidth="1"/>
    <col min="8974" max="8974" width="38.140625" style="193" bestFit="1" customWidth="1"/>
    <col min="8975" max="8975" width="46.28515625" style="193" customWidth="1"/>
    <col min="8976" max="8976" width="21.5703125" style="193" customWidth="1"/>
    <col min="8977" max="9216" width="9.140625" style="193"/>
    <col min="9217" max="9217" width="6.5703125" style="193" customWidth="1"/>
    <col min="9218" max="9218" width="7.7109375" style="193" customWidth="1"/>
    <col min="9219" max="9220" width="12.85546875" style="193" customWidth="1"/>
    <col min="9221" max="9221" width="9.7109375" style="193" customWidth="1"/>
    <col min="9222" max="9222" width="9.140625" style="193"/>
    <col min="9223" max="9223" width="16.140625" style="193" customWidth="1"/>
    <col min="9224" max="9224" width="14.42578125" style="193" bestFit="1" customWidth="1"/>
    <col min="9225" max="9225" width="28.7109375" style="193" customWidth="1"/>
    <col min="9226" max="9226" width="27.42578125" style="193" customWidth="1"/>
    <col min="9227" max="9227" width="11.85546875" style="193" customWidth="1"/>
    <col min="9228" max="9228" width="27.7109375" style="193" customWidth="1"/>
    <col min="9229" max="9229" width="12.7109375" style="193" customWidth="1"/>
    <col min="9230" max="9230" width="38.140625" style="193" bestFit="1" customWidth="1"/>
    <col min="9231" max="9231" width="46.28515625" style="193" customWidth="1"/>
    <col min="9232" max="9232" width="21.5703125" style="193" customWidth="1"/>
    <col min="9233" max="9472" width="9.140625" style="193"/>
    <col min="9473" max="9473" width="6.5703125" style="193" customWidth="1"/>
    <col min="9474" max="9474" width="7.7109375" style="193" customWidth="1"/>
    <col min="9475" max="9476" width="12.85546875" style="193" customWidth="1"/>
    <col min="9477" max="9477" width="9.7109375" style="193" customWidth="1"/>
    <col min="9478" max="9478" width="9.140625" style="193"/>
    <col min="9479" max="9479" width="16.140625" style="193" customWidth="1"/>
    <col min="9480" max="9480" width="14.42578125" style="193" bestFit="1" customWidth="1"/>
    <col min="9481" max="9481" width="28.7109375" style="193" customWidth="1"/>
    <col min="9482" max="9482" width="27.42578125" style="193" customWidth="1"/>
    <col min="9483" max="9483" width="11.85546875" style="193" customWidth="1"/>
    <col min="9484" max="9484" width="27.7109375" style="193" customWidth="1"/>
    <col min="9485" max="9485" width="12.7109375" style="193" customWidth="1"/>
    <col min="9486" max="9486" width="38.140625" style="193" bestFit="1" customWidth="1"/>
    <col min="9487" max="9487" width="46.28515625" style="193" customWidth="1"/>
    <col min="9488" max="9488" width="21.5703125" style="193" customWidth="1"/>
    <col min="9489" max="9728" width="9.140625" style="193"/>
    <col min="9729" max="9729" width="6.5703125" style="193" customWidth="1"/>
    <col min="9730" max="9730" width="7.7109375" style="193" customWidth="1"/>
    <col min="9731" max="9732" width="12.85546875" style="193" customWidth="1"/>
    <col min="9733" max="9733" width="9.7109375" style="193" customWidth="1"/>
    <col min="9734" max="9734" width="9.140625" style="193"/>
    <col min="9735" max="9735" width="16.140625" style="193" customWidth="1"/>
    <col min="9736" max="9736" width="14.42578125" style="193" bestFit="1" customWidth="1"/>
    <col min="9737" max="9737" width="28.7109375" style="193" customWidth="1"/>
    <col min="9738" max="9738" width="27.42578125" style="193" customWidth="1"/>
    <col min="9739" max="9739" width="11.85546875" style="193" customWidth="1"/>
    <col min="9740" max="9740" width="27.7109375" style="193" customWidth="1"/>
    <col min="9741" max="9741" width="12.7109375" style="193" customWidth="1"/>
    <col min="9742" max="9742" width="38.140625" style="193" bestFit="1" customWidth="1"/>
    <col min="9743" max="9743" width="46.28515625" style="193" customWidth="1"/>
    <col min="9744" max="9744" width="21.5703125" style="193" customWidth="1"/>
    <col min="9745" max="9984" width="9.140625" style="193"/>
    <col min="9985" max="9985" width="6.5703125" style="193" customWidth="1"/>
    <col min="9986" max="9986" width="7.7109375" style="193" customWidth="1"/>
    <col min="9987" max="9988" width="12.85546875" style="193" customWidth="1"/>
    <col min="9989" max="9989" width="9.7109375" style="193" customWidth="1"/>
    <col min="9990" max="9990" width="9.140625" style="193"/>
    <col min="9991" max="9991" width="16.140625" style="193" customWidth="1"/>
    <col min="9992" max="9992" width="14.42578125" style="193" bestFit="1" customWidth="1"/>
    <col min="9993" max="9993" width="28.7109375" style="193" customWidth="1"/>
    <col min="9994" max="9994" width="27.42578125" style="193" customWidth="1"/>
    <col min="9995" max="9995" width="11.85546875" style="193" customWidth="1"/>
    <col min="9996" max="9996" width="27.7109375" style="193" customWidth="1"/>
    <col min="9997" max="9997" width="12.7109375" style="193" customWidth="1"/>
    <col min="9998" max="9998" width="38.140625" style="193" bestFit="1" customWidth="1"/>
    <col min="9999" max="9999" width="46.28515625" style="193" customWidth="1"/>
    <col min="10000" max="10000" width="21.5703125" style="193" customWidth="1"/>
    <col min="10001" max="10240" width="9.140625" style="193"/>
    <col min="10241" max="10241" width="6.5703125" style="193" customWidth="1"/>
    <col min="10242" max="10242" width="7.7109375" style="193" customWidth="1"/>
    <col min="10243" max="10244" width="12.85546875" style="193" customWidth="1"/>
    <col min="10245" max="10245" width="9.7109375" style="193" customWidth="1"/>
    <col min="10246" max="10246" width="9.140625" style="193"/>
    <col min="10247" max="10247" width="16.140625" style="193" customWidth="1"/>
    <col min="10248" max="10248" width="14.42578125" style="193" bestFit="1" customWidth="1"/>
    <col min="10249" max="10249" width="28.7109375" style="193" customWidth="1"/>
    <col min="10250" max="10250" width="27.42578125" style="193" customWidth="1"/>
    <col min="10251" max="10251" width="11.85546875" style="193" customWidth="1"/>
    <col min="10252" max="10252" width="27.7109375" style="193" customWidth="1"/>
    <col min="10253" max="10253" width="12.7109375" style="193" customWidth="1"/>
    <col min="10254" max="10254" width="38.140625" style="193" bestFit="1" customWidth="1"/>
    <col min="10255" max="10255" width="46.28515625" style="193" customWidth="1"/>
    <col min="10256" max="10256" width="21.5703125" style="193" customWidth="1"/>
    <col min="10257" max="10496" width="9.140625" style="193"/>
    <col min="10497" max="10497" width="6.5703125" style="193" customWidth="1"/>
    <col min="10498" max="10498" width="7.7109375" style="193" customWidth="1"/>
    <col min="10499" max="10500" width="12.85546875" style="193" customWidth="1"/>
    <col min="10501" max="10501" width="9.7109375" style="193" customWidth="1"/>
    <col min="10502" max="10502" width="9.140625" style="193"/>
    <col min="10503" max="10503" width="16.140625" style="193" customWidth="1"/>
    <col min="10504" max="10504" width="14.42578125" style="193" bestFit="1" customWidth="1"/>
    <col min="10505" max="10505" width="28.7109375" style="193" customWidth="1"/>
    <col min="10506" max="10506" width="27.42578125" style="193" customWidth="1"/>
    <col min="10507" max="10507" width="11.85546875" style="193" customWidth="1"/>
    <col min="10508" max="10508" width="27.7109375" style="193" customWidth="1"/>
    <col min="10509" max="10509" width="12.7109375" style="193" customWidth="1"/>
    <col min="10510" max="10510" width="38.140625" style="193" bestFit="1" customWidth="1"/>
    <col min="10511" max="10511" width="46.28515625" style="193" customWidth="1"/>
    <col min="10512" max="10512" width="21.5703125" style="193" customWidth="1"/>
    <col min="10513" max="10752" width="9.140625" style="193"/>
    <col min="10753" max="10753" width="6.5703125" style="193" customWidth="1"/>
    <col min="10754" max="10754" width="7.7109375" style="193" customWidth="1"/>
    <col min="10755" max="10756" width="12.85546875" style="193" customWidth="1"/>
    <col min="10757" max="10757" width="9.7109375" style="193" customWidth="1"/>
    <col min="10758" max="10758" width="9.140625" style="193"/>
    <col min="10759" max="10759" width="16.140625" style="193" customWidth="1"/>
    <col min="10760" max="10760" width="14.42578125" style="193" bestFit="1" customWidth="1"/>
    <col min="10761" max="10761" width="28.7109375" style="193" customWidth="1"/>
    <col min="10762" max="10762" width="27.42578125" style="193" customWidth="1"/>
    <col min="10763" max="10763" width="11.85546875" style="193" customWidth="1"/>
    <col min="10764" max="10764" width="27.7109375" style="193" customWidth="1"/>
    <col min="10765" max="10765" width="12.7109375" style="193" customWidth="1"/>
    <col min="10766" max="10766" width="38.140625" style="193" bestFit="1" customWidth="1"/>
    <col min="10767" max="10767" width="46.28515625" style="193" customWidth="1"/>
    <col min="10768" max="10768" width="21.5703125" style="193" customWidth="1"/>
    <col min="10769" max="11008" width="9.140625" style="193"/>
    <col min="11009" max="11009" width="6.5703125" style="193" customWidth="1"/>
    <col min="11010" max="11010" width="7.7109375" style="193" customWidth="1"/>
    <col min="11011" max="11012" width="12.85546875" style="193" customWidth="1"/>
    <col min="11013" max="11013" width="9.7109375" style="193" customWidth="1"/>
    <col min="11014" max="11014" width="9.140625" style="193"/>
    <col min="11015" max="11015" width="16.140625" style="193" customWidth="1"/>
    <col min="11016" max="11016" width="14.42578125" style="193" bestFit="1" customWidth="1"/>
    <col min="11017" max="11017" width="28.7109375" style="193" customWidth="1"/>
    <col min="11018" max="11018" width="27.42578125" style="193" customWidth="1"/>
    <col min="11019" max="11019" width="11.85546875" style="193" customWidth="1"/>
    <col min="11020" max="11020" width="27.7109375" style="193" customWidth="1"/>
    <col min="11021" max="11021" width="12.7109375" style="193" customWidth="1"/>
    <col min="11022" max="11022" width="38.140625" style="193" bestFit="1" customWidth="1"/>
    <col min="11023" max="11023" width="46.28515625" style="193" customWidth="1"/>
    <col min="11024" max="11024" width="21.5703125" style="193" customWidth="1"/>
    <col min="11025" max="11264" width="9.140625" style="193"/>
    <col min="11265" max="11265" width="6.5703125" style="193" customWidth="1"/>
    <col min="11266" max="11266" width="7.7109375" style="193" customWidth="1"/>
    <col min="11267" max="11268" width="12.85546875" style="193" customWidth="1"/>
    <col min="11269" max="11269" width="9.7109375" style="193" customWidth="1"/>
    <col min="11270" max="11270" width="9.140625" style="193"/>
    <col min="11271" max="11271" width="16.140625" style="193" customWidth="1"/>
    <col min="11272" max="11272" width="14.42578125" style="193" bestFit="1" customWidth="1"/>
    <col min="11273" max="11273" width="28.7109375" style="193" customWidth="1"/>
    <col min="11274" max="11274" width="27.42578125" style="193" customWidth="1"/>
    <col min="11275" max="11275" width="11.85546875" style="193" customWidth="1"/>
    <col min="11276" max="11276" width="27.7109375" style="193" customWidth="1"/>
    <col min="11277" max="11277" width="12.7109375" style="193" customWidth="1"/>
    <col min="11278" max="11278" width="38.140625" style="193" bestFit="1" customWidth="1"/>
    <col min="11279" max="11279" width="46.28515625" style="193" customWidth="1"/>
    <col min="11280" max="11280" width="21.5703125" style="193" customWidth="1"/>
    <col min="11281" max="11520" width="9.140625" style="193"/>
    <col min="11521" max="11521" width="6.5703125" style="193" customWidth="1"/>
    <col min="11522" max="11522" width="7.7109375" style="193" customWidth="1"/>
    <col min="11523" max="11524" width="12.85546875" style="193" customWidth="1"/>
    <col min="11525" max="11525" width="9.7109375" style="193" customWidth="1"/>
    <col min="11526" max="11526" width="9.140625" style="193"/>
    <col min="11527" max="11527" width="16.140625" style="193" customWidth="1"/>
    <col min="11528" max="11528" width="14.42578125" style="193" bestFit="1" customWidth="1"/>
    <col min="11529" max="11529" width="28.7109375" style="193" customWidth="1"/>
    <col min="11530" max="11530" width="27.42578125" style="193" customWidth="1"/>
    <col min="11531" max="11531" width="11.85546875" style="193" customWidth="1"/>
    <col min="11532" max="11532" width="27.7109375" style="193" customWidth="1"/>
    <col min="11533" max="11533" width="12.7109375" style="193" customWidth="1"/>
    <col min="11534" max="11534" width="38.140625" style="193" bestFit="1" customWidth="1"/>
    <col min="11535" max="11535" width="46.28515625" style="193" customWidth="1"/>
    <col min="11536" max="11536" width="21.5703125" style="193" customWidth="1"/>
    <col min="11537" max="11776" width="9.140625" style="193"/>
    <col min="11777" max="11777" width="6.5703125" style="193" customWidth="1"/>
    <col min="11778" max="11778" width="7.7109375" style="193" customWidth="1"/>
    <col min="11779" max="11780" width="12.85546875" style="193" customWidth="1"/>
    <col min="11781" max="11781" width="9.7109375" style="193" customWidth="1"/>
    <col min="11782" max="11782" width="9.140625" style="193"/>
    <col min="11783" max="11783" width="16.140625" style="193" customWidth="1"/>
    <col min="11784" max="11784" width="14.42578125" style="193" bestFit="1" customWidth="1"/>
    <col min="11785" max="11785" width="28.7109375" style="193" customWidth="1"/>
    <col min="11786" max="11786" width="27.42578125" style="193" customWidth="1"/>
    <col min="11787" max="11787" width="11.85546875" style="193" customWidth="1"/>
    <col min="11788" max="11788" width="27.7109375" style="193" customWidth="1"/>
    <col min="11789" max="11789" width="12.7109375" style="193" customWidth="1"/>
    <col min="11790" max="11790" width="38.140625" style="193" bestFit="1" customWidth="1"/>
    <col min="11791" max="11791" width="46.28515625" style="193" customWidth="1"/>
    <col min="11792" max="11792" width="21.5703125" style="193" customWidth="1"/>
    <col min="11793" max="12032" width="9.140625" style="193"/>
    <col min="12033" max="12033" width="6.5703125" style="193" customWidth="1"/>
    <col min="12034" max="12034" width="7.7109375" style="193" customWidth="1"/>
    <col min="12035" max="12036" width="12.85546875" style="193" customWidth="1"/>
    <col min="12037" max="12037" width="9.7109375" style="193" customWidth="1"/>
    <col min="12038" max="12038" width="9.140625" style="193"/>
    <col min="12039" max="12039" width="16.140625" style="193" customWidth="1"/>
    <col min="12040" max="12040" width="14.42578125" style="193" bestFit="1" customWidth="1"/>
    <col min="12041" max="12041" width="28.7109375" style="193" customWidth="1"/>
    <col min="12042" max="12042" width="27.42578125" style="193" customWidth="1"/>
    <col min="12043" max="12043" width="11.85546875" style="193" customWidth="1"/>
    <col min="12044" max="12044" width="27.7109375" style="193" customWidth="1"/>
    <col min="12045" max="12045" width="12.7109375" style="193" customWidth="1"/>
    <col min="12046" max="12046" width="38.140625" style="193" bestFit="1" customWidth="1"/>
    <col min="12047" max="12047" width="46.28515625" style="193" customWidth="1"/>
    <col min="12048" max="12048" width="21.5703125" style="193" customWidth="1"/>
    <col min="12049" max="12288" width="9.140625" style="193"/>
    <col min="12289" max="12289" width="6.5703125" style="193" customWidth="1"/>
    <col min="12290" max="12290" width="7.7109375" style="193" customWidth="1"/>
    <col min="12291" max="12292" width="12.85546875" style="193" customWidth="1"/>
    <col min="12293" max="12293" width="9.7109375" style="193" customWidth="1"/>
    <col min="12294" max="12294" width="9.140625" style="193"/>
    <col min="12295" max="12295" width="16.140625" style="193" customWidth="1"/>
    <col min="12296" max="12296" width="14.42578125" style="193" bestFit="1" customWidth="1"/>
    <col min="12297" max="12297" width="28.7109375" style="193" customWidth="1"/>
    <col min="12298" max="12298" width="27.42578125" style="193" customWidth="1"/>
    <col min="12299" max="12299" width="11.85546875" style="193" customWidth="1"/>
    <col min="12300" max="12300" width="27.7109375" style="193" customWidth="1"/>
    <col min="12301" max="12301" width="12.7109375" style="193" customWidth="1"/>
    <col min="12302" max="12302" width="38.140625" style="193" bestFit="1" customWidth="1"/>
    <col min="12303" max="12303" width="46.28515625" style="193" customWidth="1"/>
    <col min="12304" max="12304" width="21.5703125" style="193" customWidth="1"/>
    <col min="12305" max="12544" width="9.140625" style="193"/>
    <col min="12545" max="12545" width="6.5703125" style="193" customWidth="1"/>
    <col min="12546" max="12546" width="7.7109375" style="193" customWidth="1"/>
    <col min="12547" max="12548" width="12.85546875" style="193" customWidth="1"/>
    <col min="12549" max="12549" width="9.7109375" style="193" customWidth="1"/>
    <col min="12550" max="12550" width="9.140625" style="193"/>
    <col min="12551" max="12551" width="16.140625" style="193" customWidth="1"/>
    <col min="12552" max="12552" width="14.42578125" style="193" bestFit="1" customWidth="1"/>
    <col min="12553" max="12553" width="28.7109375" style="193" customWidth="1"/>
    <col min="12554" max="12554" width="27.42578125" style="193" customWidth="1"/>
    <col min="12555" max="12555" width="11.85546875" style="193" customWidth="1"/>
    <col min="12556" max="12556" width="27.7109375" style="193" customWidth="1"/>
    <col min="12557" max="12557" width="12.7109375" style="193" customWidth="1"/>
    <col min="12558" max="12558" width="38.140625" style="193" bestFit="1" customWidth="1"/>
    <col min="12559" max="12559" width="46.28515625" style="193" customWidth="1"/>
    <col min="12560" max="12560" width="21.5703125" style="193" customWidth="1"/>
    <col min="12561" max="12800" width="9.140625" style="193"/>
    <col min="12801" max="12801" width="6.5703125" style="193" customWidth="1"/>
    <col min="12802" max="12802" width="7.7109375" style="193" customWidth="1"/>
    <col min="12803" max="12804" width="12.85546875" style="193" customWidth="1"/>
    <col min="12805" max="12805" width="9.7109375" style="193" customWidth="1"/>
    <col min="12806" max="12806" width="9.140625" style="193"/>
    <col min="12807" max="12807" width="16.140625" style="193" customWidth="1"/>
    <col min="12808" max="12808" width="14.42578125" style="193" bestFit="1" customWidth="1"/>
    <col min="12809" max="12809" width="28.7109375" style="193" customWidth="1"/>
    <col min="12810" max="12810" width="27.42578125" style="193" customWidth="1"/>
    <col min="12811" max="12811" width="11.85546875" style="193" customWidth="1"/>
    <col min="12812" max="12812" width="27.7109375" style="193" customWidth="1"/>
    <col min="12813" max="12813" width="12.7109375" style="193" customWidth="1"/>
    <col min="12814" max="12814" width="38.140625" style="193" bestFit="1" customWidth="1"/>
    <col min="12815" max="12815" width="46.28515625" style="193" customWidth="1"/>
    <col min="12816" max="12816" width="21.5703125" style="193" customWidth="1"/>
    <col min="12817" max="13056" width="9.140625" style="193"/>
    <col min="13057" max="13057" width="6.5703125" style="193" customWidth="1"/>
    <col min="13058" max="13058" width="7.7109375" style="193" customWidth="1"/>
    <col min="13059" max="13060" width="12.85546875" style="193" customWidth="1"/>
    <col min="13061" max="13061" width="9.7109375" style="193" customWidth="1"/>
    <col min="13062" max="13062" width="9.140625" style="193"/>
    <col min="13063" max="13063" width="16.140625" style="193" customWidth="1"/>
    <col min="13064" max="13064" width="14.42578125" style="193" bestFit="1" customWidth="1"/>
    <col min="13065" max="13065" width="28.7109375" style="193" customWidth="1"/>
    <col min="13066" max="13066" width="27.42578125" style="193" customWidth="1"/>
    <col min="13067" max="13067" width="11.85546875" style="193" customWidth="1"/>
    <col min="13068" max="13068" width="27.7109375" style="193" customWidth="1"/>
    <col min="13069" max="13069" width="12.7109375" style="193" customWidth="1"/>
    <col min="13070" max="13070" width="38.140625" style="193" bestFit="1" customWidth="1"/>
    <col min="13071" max="13071" width="46.28515625" style="193" customWidth="1"/>
    <col min="13072" max="13072" width="21.5703125" style="193" customWidth="1"/>
    <col min="13073" max="13312" width="9.140625" style="193"/>
    <col min="13313" max="13313" width="6.5703125" style="193" customWidth="1"/>
    <col min="13314" max="13314" width="7.7109375" style="193" customWidth="1"/>
    <col min="13315" max="13316" width="12.85546875" style="193" customWidth="1"/>
    <col min="13317" max="13317" width="9.7109375" style="193" customWidth="1"/>
    <col min="13318" max="13318" width="9.140625" style="193"/>
    <col min="13319" max="13319" width="16.140625" style="193" customWidth="1"/>
    <col min="13320" max="13320" width="14.42578125" style="193" bestFit="1" customWidth="1"/>
    <col min="13321" max="13321" width="28.7109375" style="193" customWidth="1"/>
    <col min="13322" max="13322" width="27.42578125" style="193" customWidth="1"/>
    <col min="13323" max="13323" width="11.85546875" style="193" customWidth="1"/>
    <col min="13324" max="13324" width="27.7109375" style="193" customWidth="1"/>
    <col min="13325" max="13325" width="12.7109375" style="193" customWidth="1"/>
    <col min="13326" max="13326" width="38.140625" style="193" bestFit="1" customWidth="1"/>
    <col min="13327" max="13327" width="46.28515625" style="193" customWidth="1"/>
    <col min="13328" max="13328" width="21.5703125" style="193" customWidth="1"/>
    <col min="13329" max="13568" width="9.140625" style="193"/>
    <col min="13569" max="13569" width="6.5703125" style="193" customWidth="1"/>
    <col min="13570" max="13570" width="7.7109375" style="193" customWidth="1"/>
    <col min="13571" max="13572" width="12.85546875" style="193" customWidth="1"/>
    <col min="13573" max="13573" width="9.7109375" style="193" customWidth="1"/>
    <col min="13574" max="13574" width="9.140625" style="193"/>
    <col min="13575" max="13575" width="16.140625" style="193" customWidth="1"/>
    <col min="13576" max="13576" width="14.42578125" style="193" bestFit="1" customWidth="1"/>
    <col min="13577" max="13577" width="28.7109375" style="193" customWidth="1"/>
    <col min="13578" max="13578" width="27.42578125" style="193" customWidth="1"/>
    <col min="13579" max="13579" width="11.85546875" style="193" customWidth="1"/>
    <col min="13580" max="13580" width="27.7109375" style="193" customWidth="1"/>
    <col min="13581" max="13581" width="12.7109375" style="193" customWidth="1"/>
    <col min="13582" max="13582" width="38.140625" style="193" bestFit="1" customWidth="1"/>
    <col min="13583" max="13583" width="46.28515625" style="193" customWidth="1"/>
    <col min="13584" max="13584" width="21.5703125" style="193" customWidth="1"/>
    <col min="13585" max="13824" width="9.140625" style="193"/>
    <col min="13825" max="13825" width="6.5703125" style="193" customWidth="1"/>
    <col min="13826" max="13826" width="7.7109375" style="193" customWidth="1"/>
    <col min="13827" max="13828" width="12.85546875" style="193" customWidth="1"/>
    <col min="13829" max="13829" width="9.7109375" style="193" customWidth="1"/>
    <col min="13830" max="13830" width="9.140625" style="193"/>
    <col min="13831" max="13831" width="16.140625" style="193" customWidth="1"/>
    <col min="13832" max="13832" width="14.42578125" style="193" bestFit="1" customWidth="1"/>
    <col min="13833" max="13833" width="28.7109375" style="193" customWidth="1"/>
    <col min="13834" max="13834" width="27.42578125" style="193" customWidth="1"/>
    <col min="13835" max="13835" width="11.85546875" style="193" customWidth="1"/>
    <col min="13836" max="13836" width="27.7109375" style="193" customWidth="1"/>
    <col min="13837" max="13837" width="12.7109375" style="193" customWidth="1"/>
    <col min="13838" max="13838" width="38.140625" style="193" bestFit="1" customWidth="1"/>
    <col min="13839" max="13839" width="46.28515625" style="193" customWidth="1"/>
    <col min="13840" max="13840" width="21.5703125" style="193" customWidth="1"/>
    <col min="13841" max="14080" width="9.140625" style="193"/>
    <col min="14081" max="14081" width="6.5703125" style="193" customWidth="1"/>
    <col min="14082" max="14082" width="7.7109375" style="193" customWidth="1"/>
    <col min="14083" max="14084" width="12.85546875" style="193" customWidth="1"/>
    <col min="14085" max="14085" width="9.7109375" style="193" customWidth="1"/>
    <col min="14086" max="14086" width="9.140625" style="193"/>
    <col min="14087" max="14087" width="16.140625" style="193" customWidth="1"/>
    <col min="14088" max="14088" width="14.42578125" style="193" bestFit="1" customWidth="1"/>
    <col min="14089" max="14089" width="28.7109375" style="193" customWidth="1"/>
    <col min="14090" max="14090" width="27.42578125" style="193" customWidth="1"/>
    <col min="14091" max="14091" width="11.85546875" style="193" customWidth="1"/>
    <col min="14092" max="14092" width="27.7109375" style="193" customWidth="1"/>
    <col min="14093" max="14093" width="12.7109375" style="193" customWidth="1"/>
    <col min="14094" max="14094" width="38.140625" style="193" bestFit="1" customWidth="1"/>
    <col min="14095" max="14095" width="46.28515625" style="193" customWidth="1"/>
    <col min="14096" max="14096" width="21.5703125" style="193" customWidth="1"/>
    <col min="14097" max="14336" width="9.140625" style="193"/>
    <col min="14337" max="14337" width="6.5703125" style="193" customWidth="1"/>
    <col min="14338" max="14338" width="7.7109375" style="193" customWidth="1"/>
    <col min="14339" max="14340" width="12.85546875" style="193" customWidth="1"/>
    <col min="14341" max="14341" width="9.7109375" style="193" customWidth="1"/>
    <col min="14342" max="14342" width="9.140625" style="193"/>
    <col min="14343" max="14343" width="16.140625" style="193" customWidth="1"/>
    <col min="14344" max="14344" width="14.42578125" style="193" bestFit="1" customWidth="1"/>
    <col min="14345" max="14345" width="28.7109375" style="193" customWidth="1"/>
    <col min="14346" max="14346" width="27.42578125" style="193" customWidth="1"/>
    <col min="14347" max="14347" width="11.85546875" style="193" customWidth="1"/>
    <col min="14348" max="14348" width="27.7109375" style="193" customWidth="1"/>
    <col min="14349" max="14349" width="12.7109375" style="193" customWidth="1"/>
    <col min="14350" max="14350" width="38.140625" style="193" bestFit="1" customWidth="1"/>
    <col min="14351" max="14351" width="46.28515625" style="193" customWidth="1"/>
    <col min="14352" max="14352" width="21.5703125" style="193" customWidth="1"/>
    <col min="14353" max="14592" width="9.140625" style="193"/>
    <col min="14593" max="14593" width="6.5703125" style="193" customWidth="1"/>
    <col min="14594" max="14594" width="7.7109375" style="193" customWidth="1"/>
    <col min="14595" max="14596" width="12.85546875" style="193" customWidth="1"/>
    <col min="14597" max="14597" width="9.7109375" style="193" customWidth="1"/>
    <col min="14598" max="14598" width="9.140625" style="193"/>
    <col min="14599" max="14599" width="16.140625" style="193" customWidth="1"/>
    <col min="14600" max="14600" width="14.42578125" style="193" bestFit="1" customWidth="1"/>
    <col min="14601" max="14601" width="28.7109375" style="193" customWidth="1"/>
    <col min="14602" max="14602" width="27.42578125" style="193" customWidth="1"/>
    <col min="14603" max="14603" width="11.85546875" style="193" customWidth="1"/>
    <col min="14604" max="14604" width="27.7109375" style="193" customWidth="1"/>
    <col min="14605" max="14605" width="12.7109375" style="193" customWidth="1"/>
    <col min="14606" max="14606" width="38.140625" style="193" bestFit="1" customWidth="1"/>
    <col min="14607" max="14607" width="46.28515625" style="193" customWidth="1"/>
    <col min="14608" max="14608" width="21.5703125" style="193" customWidth="1"/>
    <col min="14609" max="14848" width="9.140625" style="193"/>
    <col min="14849" max="14849" width="6.5703125" style="193" customWidth="1"/>
    <col min="14850" max="14850" width="7.7109375" style="193" customWidth="1"/>
    <col min="14851" max="14852" width="12.85546875" style="193" customWidth="1"/>
    <col min="14853" max="14853" width="9.7109375" style="193" customWidth="1"/>
    <col min="14854" max="14854" width="9.140625" style="193"/>
    <col min="14855" max="14855" width="16.140625" style="193" customWidth="1"/>
    <col min="14856" max="14856" width="14.42578125" style="193" bestFit="1" customWidth="1"/>
    <col min="14857" max="14857" width="28.7109375" style="193" customWidth="1"/>
    <col min="14858" max="14858" width="27.42578125" style="193" customWidth="1"/>
    <col min="14859" max="14859" width="11.85546875" style="193" customWidth="1"/>
    <col min="14860" max="14860" width="27.7109375" style="193" customWidth="1"/>
    <col min="14861" max="14861" width="12.7109375" style="193" customWidth="1"/>
    <col min="14862" max="14862" width="38.140625" style="193" bestFit="1" customWidth="1"/>
    <col min="14863" max="14863" width="46.28515625" style="193" customWidth="1"/>
    <col min="14864" max="14864" width="21.5703125" style="193" customWidth="1"/>
    <col min="14865" max="15104" width="9.140625" style="193"/>
    <col min="15105" max="15105" width="6.5703125" style="193" customWidth="1"/>
    <col min="15106" max="15106" width="7.7109375" style="193" customWidth="1"/>
    <col min="15107" max="15108" width="12.85546875" style="193" customWidth="1"/>
    <col min="15109" max="15109" width="9.7109375" style="193" customWidth="1"/>
    <col min="15110" max="15110" width="9.140625" style="193"/>
    <col min="15111" max="15111" width="16.140625" style="193" customWidth="1"/>
    <col min="15112" max="15112" width="14.42578125" style="193" bestFit="1" customWidth="1"/>
    <col min="15113" max="15113" width="28.7109375" style="193" customWidth="1"/>
    <col min="15114" max="15114" width="27.42578125" style="193" customWidth="1"/>
    <col min="15115" max="15115" width="11.85546875" style="193" customWidth="1"/>
    <col min="15116" max="15116" width="27.7109375" style="193" customWidth="1"/>
    <col min="15117" max="15117" width="12.7109375" style="193" customWidth="1"/>
    <col min="15118" max="15118" width="38.140625" style="193" bestFit="1" customWidth="1"/>
    <col min="15119" max="15119" width="46.28515625" style="193" customWidth="1"/>
    <col min="15120" max="15120" width="21.5703125" style="193" customWidth="1"/>
    <col min="15121" max="15360" width="9.140625" style="193"/>
    <col min="15361" max="15361" width="6.5703125" style="193" customWidth="1"/>
    <col min="15362" max="15362" width="7.7109375" style="193" customWidth="1"/>
    <col min="15363" max="15364" width="12.85546875" style="193" customWidth="1"/>
    <col min="15365" max="15365" width="9.7109375" style="193" customWidth="1"/>
    <col min="15366" max="15366" width="9.140625" style="193"/>
    <col min="15367" max="15367" width="16.140625" style="193" customWidth="1"/>
    <col min="15368" max="15368" width="14.42578125" style="193" bestFit="1" customWidth="1"/>
    <col min="15369" max="15369" width="28.7109375" style="193" customWidth="1"/>
    <col min="15370" max="15370" width="27.42578125" style="193" customWidth="1"/>
    <col min="15371" max="15371" width="11.85546875" style="193" customWidth="1"/>
    <col min="15372" max="15372" width="27.7109375" style="193" customWidth="1"/>
    <col min="15373" max="15373" width="12.7109375" style="193" customWidth="1"/>
    <col min="15374" max="15374" width="38.140625" style="193" bestFit="1" customWidth="1"/>
    <col min="15375" max="15375" width="46.28515625" style="193" customWidth="1"/>
    <col min="15376" max="15376" width="21.5703125" style="193" customWidth="1"/>
    <col min="15377" max="15616" width="9.140625" style="193"/>
    <col min="15617" max="15617" width="6.5703125" style="193" customWidth="1"/>
    <col min="15618" max="15618" width="7.7109375" style="193" customWidth="1"/>
    <col min="15619" max="15620" width="12.85546875" style="193" customWidth="1"/>
    <col min="15621" max="15621" width="9.7109375" style="193" customWidth="1"/>
    <col min="15622" max="15622" width="9.140625" style="193"/>
    <col min="15623" max="15623" width="16.140625" style="193" customWidth="1"/>
    <col min="15624" max="15624" width="14.42578125" style="193" bestFit="1" customWidth="1"/>
    <col min="15625" max="15625" width="28.7109375" style="193" customWidth="1"/>
    <col min="15626" max="15626" width="27.42578125" style="193" customWidth="1"/>
    <col min="15627" max="15627" width="11.85546875" style="193" customWidth="1"/>
    <col min="15628" max="15628" width="27.7109375" style="193" customWidth="1"/>
    <col min="15629" max="15629" width="12.7109375" style="193" customWidth="1"/>
    <col min="15630" max="15630" width="38.140625" style="193" bestFit="1" customWidth="1"/>
    <col min="15631" max="15631" width="46.28515625" style="193" customWidth="1"/>
    <col min="15632" max="15632" width="21.5703125" style="193" customWidth="1"/>
    <col min="15633" max="15872" width="9.140625" style="193"/>
    <col min="15873" max="15873" width="6.5703125" style="193" customWidth="1"/>
    <col min="15874" max="15874" width="7.7109375" style="193" customWidth="1"/>
    <col min="15875" max="15876" width="12.85546875" style="193" customWidth="1"/>
    <col min="15877" max="15877" width="9.7109375" style="193" customWidth="1"/>
    <col min="15878" max="15878" width="9.140625" style="193"/>
    <col min="15879" max="15879" width="16.140625" style="193" customWidth="1"/>
    <col min="15880" max="15880" width="14.42578125" style="193" bestFit="1" customWidth="1"/>
    <col min="15881" max="15881" width="28.7109375" style="193" customWidth="1"/>
    <col min="15882" max="15882" width="27.42578125" style="193" customWidth="1"/>
    <col min="15883" max="15883" width="11.85546875" style="193" customWidth="1"/>
    <col min="15884" max="15884" width="27.7109375" style="193" customWidth="1"/>
    <col min="15885" max="15885" width="12.7109375" style="193" customWidth="1"/>
    <col min="15886" max="15886" width="38.140625" style="193" bestFit="1" customWidth="1"/>
    <col min="15887" max="15887" width="46.28515625" style="193" customWidth="1"/>
    <col min="15888" max="15888" width="21.5703125" style="193" customWidth="1"/>
    <col min="15889" max="16128" width="9.140625" style="193"/>
    <col min="16129" max="16129" width="6.5703125" style="193" customWidth="1"/>
    <col min="16130" max="16130" width="7.7109375" style="193" customWidth="1"/>
    <col min="16131" max="16132" width="12.85546875" style="193" customWidth="1"/>
    <col min="16133" max="16133" width="9.7109375" style="193" customWidth="1"/>
    <col min="16134" max="16134" width="9.140625" style="193"/>
    <col min="16135" max="16135" width="16.140625" style="193" customWidth="1"/>
    <col min="16136" max="16136" width="14.42578125" style="193" bestFit="1" customWidth="1"/>
    <col min="16137" max="16137" width="28.7109375" style="193" customWidth="1"/>
    <col min="16138" max="16138" width="27.42578125" style="193" customWidth="1"/>
    <col min="16139" max="16139" width="11.85546875" style="193" customWidth="1"/>
    <col min="16140" max="16140" width="27.7109375" style="193" customWidth="1"/>
    <col min="16141" max="16141" width="12.7109375" style="193" customWidth="1"/>
    <col min="16142" max="16142" width="38.140625" style="193" bestFit="1" customWidth="1"/>
    <col min="16143" max="16143" width="46.28515625" style="193" customWidth="1"/>
    <col min="16144" max="16144" width="21.5703125" style="193" customWidth="1"/>
    <col min="16145" max="16384" width="9.140625" style="193"/>
  </cols>
  <sheetData>
    <row r="2" spans="1:14" ht="30" customHeight="1">
      <c r="A2" s="395"/>
      <c r="B2" s="395"/>
      <c r="C2" s="395"/>
      <c r="D2" s="395"/>
      <c r="E2" s="395"/>
      <c r="F2" s="395"/>
      <c r="G2" s="395"/>
      <c r="H2" s="395"/>
      <c r="I2" s="395"/>
      <c r="J2" s="395"/>
      <c r="K2" s="395"/>
      <c r="L2" s="395"/>
      <c r="M2" s="192"/>
    </row>
    <row r="3" spans="1:14">
      <c r="A3" s="396"/>
      <c r="B3" s="397"/>
      <c r="C3" s="397"/>
      <c r="D3" s="397"/>
      <c r="E3" s="397"/>
      <c r="F3" s="397"/>
      <c r="G3" s="397"/>
      <c r="H3" s="397"/>
      <c r="I3" s="397"/>
      <c r="J3" s="397"/>
      <c r="K3" s="397"/>
      <c r="L3" s="397"/>
      <c r="M3" s="195"/>
    </row>
    <row r="4" spans="1:14" ht="30" customHeight="1">
      <c r="A4" s="382" t="s">
        <v>0</v>
      </c>
      <c r="B4" s="382"/>
      <c r="C4" s="382"/>
      <c r="D4" s="382"/>
      <c r="E4" s="382"/>
      <c r="F4" s="382"/>
      <c r="G4" s="382"/>
      <c r="H4" s="382"/>
      <c r="I4" s="382"/>
      <c r="J4" s="382"/>
      <c r="K4" s="382"/>
      <c r="L4" s="382"/>
      <c r="M4" s="196"/>
    </row>
    <row r="5" spans="1:14">
      <c r="A5" s="396"/>
      <c r="B5" s="397"/>
      <c r="C5" s="397"/>
      <c r="D5" s="397"/>
      <c r="E5" s="397"/>
      <c r="F5" s="397"/>
      <c r="G5" s="397"/>
      <c r="H5" s="397"/>
      <c r="I5" s="397"/>
      <c r="J5" s="397"/>
      <c r="K5" s="397"/>
      <c r="L5" s="397"/>
      <c r="M5" s="195"/>
    </row>
    <row r="6" spans="1:14" ht="42.75" customHeight="1">
      <c r="A6" s="398" t="s">
        <v>97</v>
      </c>
      <c r="B6" s="399"/>
      <c r="C6" s="399"/>
      <c r="D6" s="399"/>
      <c r="E6" s="399"/>
      <c r="F6" s="399"/>
      <c r="G6" s="399"/>
      <c r="H6" s="399"/>
      <c r="I6" s="399"/>
      <c r="J6" s="399"/>
      <c r="K6" s="399"/>
      <c r="L6" s="400"/>
      <c r="M6" s="197"/>
    </row>
    <row r="7" spans="1:14" ht="24" customHeight="1">
      <c r="A7" s="382" t="s">
        <v>1</v>
      </c>
      <c r="B7" s="382"/>
      <c r="C7" s="382"/>
      <c r="D7" s="382"/>
      <c r="E7" s="382"/>
      <c r="F7" s="382"/>
      <c r="G7" s="382"/>
      <c r="H7" s="382"/>
      <c r="I7" s="382"/>
      <c r="J7" s="382"/>
      <c r="K7" s="382"/>
      <c r="L7" s="382"/>
      <c r="M7" s="196"/>
    </row>
    <row r="8" spans="1:14" ht="42" customHeight="1">
      <c r="A8" s="398" t="s">
        <v>98</v>
      </c>
      <c r="B8" s="399"/>
      <c r="C8" s="399"/>
      <c r="D8" s="399"/>
      <c r="E8" s="399"/>
      <c r="F8" s="399"/>
      <c r="G8" s="399"/>
      <c r="H8" s="399"/>
      <c r="I8" s="399"/>
      <c r="J8" s="399"/>
      <c r="K8" s="399"/>
      <c r="L8" s="400"/>
      <c r="M8" s="197"/>
    </row>
    <row r="9" spans="1:14" ht="43.5" customHeight="1">
      <c r="A9" s="198"/>
      <c r="B9" s="401"/>
      <c r="C9" s="401"/>
      <c r="D9" s="401"/>
      <c r="E9" s="401"/>
      <c r="F9" s="401"/>
      <c r="G9" s="401"/>
      <c r="H9" s="199" t="s">
        <v>2</v>
      </c>
      <c r="I9" s="286" t="s">
        <v>3</v>
      </c>
      <c r="J9" s="286" t="s">
        <v>4</v>
      </c>
      <c r="K9" s="286" t="s">
        <v>5</v>
      </c>
      <c r="L9" s="201" t="s">
        <v>6</v>
      </c>
      <c r="M9" s="202"/>
    </row>
    <row r="10" spans="1:14" ht="18.75" customHeight="1">
      <c r="A10" s="203"/>
      <c r="B10" s="382"/>
      <c r="C10" s="382"/>
      <c r="D10" s="382"/>
      <c r="E10" s="382"/>
      <c r="F10" s="382"/>
      <c r="G10" s="382"/>
      <c r="H10" s="203"/>
      <c r="I10" s="203"/>
      <c r="J10" s="203"/>
      <c r="K10" s="203"/>
      <c r="L10" s="287" t="s">
        <v>3</v>
      </c>
      <c r="M10" s="196"/>
      <c r="N10" s="205"/>
    </row>
    <row r="11" spans="1:14" ht="56.25" customHeight="1">
      <c r="A11" s="287">
        <v>1</v>
      </c>
      <c r="B11" s="394" t="s">
        <v>7</v>
      </c>
      <c r="C11" s="394"/>
      <c r="D11" s="394"/>
      <c r="E11" s="394"/>
      <c r="F11" s="394"/>
      <c r="G11" s="394"/>
      <c r="H11" s="285"/>
      <c r="I11" s="203"/>
      <c r="J11" s="203"/>
      <c r="K11" s="203"/>
      <c r="L11" s="291"/>
      <c r="M11" s="208"/>
      <c r="N11" s="205"/>
    </row>
    <row r="12" spans="1:14" ht="19.5" customHeight="1">
      <c r="A12" s="287"/>
      <c r="B12" s="394" t="s">
        <v>8</v>
      </c>
      <c r="C12" s="394"/>
      <c r="D12" s="394"/>
      <c r="E12" s="394"/>
      <c r="F12" s="394"/>
      <c r="G12" s="394"/>
      <c r="H12" s="285"/>
      <c r="I12" s="203"/>
      <c r="J12" s="203"/>
      <c r="K12" s="203"/>
      <c r="L12" s="287"/>
      <c r="M12" s="196"/>
    </row>
    <row r="13" spans="1:14" ht="57.75" customHeight="1">
      <c r="A13" s="287"/>
      <c r="B13" s="287" t="s">
        <v>9</v>
      </c>
      <c r="C13" s="394" t="s">
        <v>10</v>
      </c>
      <c r="D13" s="394"/>
      <c r="E13" s="394"/>
      <c r="F13" s="394"/>
      <c r="G13" s="394"/>
      <c r="H13" s="285"/>
      <c r="I13" s="203"/>
      <c r="J13" s="203"/>
      <c r="K13" s="203"/>
      <c r="L13" s="287"/>
      <c r="M13" s="196"/>
    </row>
    <row r="14" spans="1:14" ht="35.25" customHeight="1">
      <c r="A14" s="287"/>
      <c r="B14" s="287" t="s">
        <v>11</v>
      </c>
      <c r="C14" s="394" t="s">
        <v>12</v>
      </c>
      <c r="D14" s="394"/>
      <c r="E14" s="394"/>
      <c r="F14" s="394"/>
      <c r="G14" s="394"/>
      <c r="H14" s="285"/>
      <c r="I14" s="203"/>
      <c r="J14" s="203"/>
      <c r="K14" s="203"/>
      <c r="L14" s="287"/>
      <c r="M14" s="196"/>
    </row>
    <row r="15" spans="1:14" ht="42" customHeight="1">
      <c r="A15" s="382"/>
      <c r="B15" s="382"/>
      <c r="C15" s="382"/>
      <c r="D15" s="382"/>
      <c r="E15" s="382"/>
      <c r="F15" s="382"/>
      <c r="G15" s="382"/>
      <c r="H15" s="287"/>
      <c r="I15" s="286" t="s">
        <v>3</v>
      </c>
      <c r="J15" s="286" t="s">
        <v>4</v>
      </c>
      <c r="K15" s="286" t="s">
        <v>5</v>
      </c>
      <c r="L15" s="201" t="s">
        <v>6</v>
      </c>
      <c r="M15" s="209"/>
    </row>
    <row r="16" spans="1:14" ht="40.5" customHeight="1">
      <c r="A16" s="290">
        <v>2</v>
      </c>
      <c r="B16" s="380" t="s">
        <v>13</v>
      </c>
      <c r="C16" s="380"/>
      <c r="D16" s="380"/>
      <c r="E16" s="380"/>
      <c r="F16" s="380"/>
      <c r="G16" s="380"/>
      <c r="H16" s="288"/>
      <c r="I16" s="212">
        <f>I95</f>
        <v>804140888</v>
      </c>
      <c r="J16" s="212">
        <f>J95</f>
        <v>5058531477.9200001</v>
      </c>
      <c r="K16" s="213"/>
      <c r="L16" s="214">
        <f>L99</f>
        <v>493702512.27000004</v>
      </c>
      <c r="M16" s="215"/>
    </row>
    <row r="17" spans="1:13" ht="24" customHeight="1">
      <c r="A17" s="290"/>
      <c r="B17" s="390" t="s">
        <v>8</v>
      </c>
      <c r="C17" s="390"/>
      <c r="D17" s="390"/>
      <c r="E17" s="390"/>
      <c r="F17" s="390"/>
      <c r="G17" s="390"/>
      <c r="H17" s="289"/>
      <c r="I17" s="203"/>
      <c r="J17" s="217"/>
      <c r="K17" s="287"/>
      <c r="L17" s="218"/>
      <c r="M17" s="219"/>
    </row>
    <row r="18" spans="1:13" ht="51" customHeight="1">
      <c r="A18" s="290"/>
      <c r="B18" s="380" t="s">
        <v>14</v>
      </c>
      <c r="C18" s="380"/>
      <c r="D18" s="380"/>
      <c r="E18" s="380"/>
      <c r="F18" s="380"/>
      <c r="G18" s="380"/>
      <c r="H18" s="288"/>
      <c r="I18" s="203"/>
      <c r="J18" s="217"/>
      <c r="K18" s="287"/>
      <c r="L18" s="218"/>
      <c r="M18" s="219"/>
    </row>
    <row r="19" spans="1:13" ht="21.75" customHeight="1">
      <c r="A19" s="290"/>
      <c r="B19" s="381" t="s">
        <v>9</v>
      </c>
      <c r="C19" s="380" t="s">
        <v>15</v>
      </c>
      <c r="D19" s="380"/>
      <c r="E19" s="380"/>
      <c r="F19" s="380"/>
      <c r="G19" s="380"/>
      <c r="H19" s="290">
        <v>1</v>
      </c>
      <c r="I19" s="203">
        <f>[4]MGVCL.!C10</f>
        <v>1726628</v>
      </c>
      <c r="J19" s="217">
        <f>[4]MGVCL.!E10</f>
        <v>16247580.029999999</v>
      </c>
      <c r="K19" s="391">
        <v>0</v>
      </c>
      <c r="L19" s="392">
        <v>0</v>
      </c>
      <c r="M19" s="222"/>
    </row>
    <row r="20" spans="1:13" ht="19.5" customHeight="1">
      <c r="A20" s="290"/>
      <c r="B20" s="381"/>
      <c r="C20" s="380"/>
      <c r="D20" s="380"/>
      <c r="E20" s="380"/>
      <c r="F20" s="380"/>
      <c r="G20" s="380"/>
      <c r="H20" s="290">
        <v>2</v>
      </c>
      <c r="I20" s="203">
        <f>[4]MGVCL.!C11</f>
        <v>524092</v>
      </c>
      <c r="J20" s="217">
        <f>[4]MGVCL.!E11</f>
        <v>3565142.14</v>
      </c>
      <c r="K20" s="391"/>
      <c r="L20" s="392"/>
      <c r="M20" s="222"/>
    </row>
    <row r="21" spans="1:13" ht="54" customHeight="1">
      <c r="A21" s="290"/>
      <c r="B21" s="290" t="s">
        <v>11</v>
      </c>
      <c r="C21" s="380" t="s">
        <v>16</v>
      </c>
      <c r="D21" s="380"/>
      <c r="E21" s="380"/>
      <c r="F21" s="380"/>
      <c r="G21" s="380"/>
      <c r="H21" s="290"/>
      <c r="I21" s="291"/>
      <c r="J21" s="292"/>
      <c r="K21" s="291">
        <v>0</v>
      </c>
      <c r="L21" s="292">
        <v>0</v>
      </c>
      <c r="M21" s="222"/>
    </row>
    <row r="22" spans="1:13" ht="101.25" customHeight="1">
      <c r="A22" s="290"/>
      <c r="B22" s="290" t="s">
        <v>17</v>
      </c>
      <c r="C22" s="380" t="s">
        <v>18</v>
      </c>
      <c r="D22" s="380"/>
      <c r="E22" s="380"/>
      <c r="F22" s="380"/>
      <c r="G22" s="380"/>
      <c r="H22" s="290">
        <v>3</v>
      </c>
      <c r="I22" s="291">
        <f>[4]MGVCL.!C12</f>
        <v>22661140</v>
      </c>
      <c r="J22" s="292">
        <f>[4]MGVCL.!E12</f>
        <v>121222388.44</v>
      </c>
      <c r="K22" s="291">
        <v>0</v>
      </c>
      <c r="L22" s="292">
        <v>0</v>
      </c>
      <c r="M22" s="222"/>
    </row>
    <row r="23" spans="1:13" ht="54.75" customHeight="1">
      <c r="A23" s="290"/>
      <c r="B23" s="290" t="s">
        <v>19</v>
      </c>
      <c r="C23" s="380" t="s">
        <v>20</v>
      </c>
      <c r="D23" s="380"/>
      <c r="E23" s="380"/>
      <c r="F23" s="380"/>
      <c r="G23" s="380"/>
      <c r="H23" s="290">
        <v>4</v>
      </c>
      <c r="I23" s="291">
        <f>[4]MGVCL.!C13</f>
        <v>750948</v>
      </c>
      <c r="J23" s="292">
        <f>[4]MGVCL.!E13</f>
        <v>5143149.04</v>
      </c>
      <c r="K23" s="291">
        <v>0</v>
      </c>
      <c r="L23" s="292">
        <v>0</v>
      </c>
      <c r="M23" s="222"/>
    </row>
    <row r="24" spans="1:13" ht="48" customHeight="1">
      <c r="A24" s="290"/>
      <c r="B24" s="290" t="s">
        <v>21</v>
      </c>
      <c r="C24" s="380" t="s">
        <v>22</v>
      </c>
      <c r="D24" s="380"/>
      <c r="E24" s="380"/>
      <c r="F24" s="380"/>
      <c r="G24" s="380"/>
      <c r="H24" s="290">
        <v>5</v>
      </c>
      <c r="I24" s="291">
        <f>[4]MGVCL.!C14</f>
        <v>2490971</v>
      </c>
      <c r="J24" s="292">
        <f>[4]MGVCL.!E14</f>
        <v>17166248.41</v>
      </c>
      <c r="K24" s="291">
        <v>0</v>
      </c>
      <c r="L24" s="292">
        <v>0</v>
      </c>
      <c r="M24" s="222"/>
    </row>
    <row r="25" spans="1:13" ht="35.25" customHeight="1">
      <c r="A25" s="290"/>
      <c r="B25" s="290" t="s">
        <v>23</v>
      </c>
      <c r="C25" s="380" t="s">
        <v>24</v>
      </c>
      <c r="D25" s="380"/>
      <c r="E25" s="380"/>
      <c r="F25" s="380"/>
      <c r="G25" s="380"/>
      <c r="H25" s="290">
        <v>6</v>
      </c>
      <c r="I25" s="291">
        <f>[4]MGVCL.!C15</f>
        <v>976762</v>
      </c>
      <c r="J25" s="292">
        <f>[4]MGVCL.!E15</f>
        <v>6763602.1399999997</v>
      </c>
      <c r="K25" s="291">
        <v>0</v>
      </c>
      <c r="L25" s="292">
        <v>0</v>
      </c>
      <c r="M25" s="222"/>
    </row>
    <row r="26" spans="1:13" ht="96" customHeight="1">
      <c r="A26" s="290"/>
      <c r="B26" s="290" t="s">
        <v>25</v>
      </c>
      <c r="C26" s="380" t="s">
        <v>26</v>
      </c>
      <c r="D26" s="380"/>
      <c r="E26" s="380"/>
      <c r="F26" s="380"/>
      <c r="G26" s="380"/>
      <c r="H26" s="290">
        <v>7</v>
      </c>
      <c r="I26" s="291">
        <f>[4]MGVCL.!C16</f>
        <v>29045643</v>
      </c>
      <c r="J26" s="292">
        <f>[4]MGVCL.!E16</f>
        <v>145003545.27000001</v>
      </c>
      <c r="K26" s="291">
        <v>0</v>
      </c>
      <c r="L26" s="292">
        <v>0</v>
      </c>
      <c r="M26" s="222"/>
    </row>
    <row r="27" spans="1:13" ht="46.5" customHeight="1">
      <c r="A27" s="290"/>
      <c r="B27" s="290" t="s">
        <v>28</v>
      </c>
      <c r="C27" s="393" t="s">
        <v>29</v>
      </c>
      <c r="D27" s="393"/>
      <c r="E27" s="393"/>
      <c r="F27" s="393"/>
      <c r="G27" s="393"/>
      <c r="H27" s="290" t="s">
        <v>74</v>
      </c>
      <c r="I27" s="291">
        <f>[4]MGVCL.!C31+[4]MGVCL.!C32</f>
        <v>77670673</v>
      </c>
      <c r="J27" s="292">
        <f>[4]MGVCL.!E31+[4]MGVCL.!E32</f>
        <v>68957490.319999993</v>
      </c>
      <c r="K27" s="291">
        <v>0</v>
      </c>
      <c r="L27" s="292">
        <v>0</v>
      </c>
      <c r="M27" s="222"/>
    </row>
    <row r="28" spans="1:13" ht="53.25" customHeight="1">
      <c r="A28" s="290"/>
      <c r="B28" s="290" t="s">
        <v>30</v>
      </c>
      <c r="C28" s="393" t="s">
        <v>31</v>
      </c>
      <c r="D28" s="393"/>
      <c r="E28" s="393"/>
      <c r="F28" s="393"/>
      <c r="G28" s="393"/>
      <c r="H28" s="290"/>
      <c r="I28" s="291"/>
      <c r="J28" s="292"/>
      <c r="K28" s="291"/>
      <c r="L28" s="292"/>
      <c r="M28" s="222"/>
    </row>
    <row r="29" spans="1:13" ht="87" customHeight="1">
      <c r="A29" s="290"/>
      <c r="B29" s="290" t="s">
        <v>32</v>
      </c>
      <c r="C29" s="381" t="s">
        <v>33</v>
      </c>
      <c r="D29" s="381"/>
      <c r="E29" s="381"/>
      <c r="F29" s="381"/>
      <c r="G29" s="381"/>
      <c r="H29" s="290"/>
      <c r="I29" s="291"/>
      <c r="J29" s="292"/>
      <c r="K29" s="291"/>
      <c r="L29" s="292"/>
      <c r="M29" s="222"/>
    </row>
    <row r="30" spans="1:13" ht="24" customHeight="1">
      <c r="A30" s="290"/>
      <c r="B30" s="381" t="s">
        <v>34</v>
      </c>
      <c r="C30" s="381"/>
      <c r="D30" s="381"/>
      <c r="E30" s="381"/>
      <c r="F30" s="381"/>
      <c r="G30" s="381"/>
      <c r="H30" s="290"/>
      <c r="I30" s="291">
        <f>SUM(I19:I29)</f>
        <v>135846857</v>
      </c>
      <c r="J30" s="292">
        <f>SUM(J19:J29)</f>
        <v>384069145.78999996</v>
      </c>
      <c r="K30" s="291">
        <f>SUM(K19:K29)</f>
        <v>0</v>
      </c>
      <c r="L30" s="291">
        <f>SUM(L19:L29)</f>
        <v>0</v>
      </c>
      <c r="M30" s="208"/>
    </row>
    <row r="31" spans="1:13" ht="36">
      <c r="A31" s="290"/>
      <c r="B31" s="381"/>
      <c r="C31" s="381"/>
      <c r="D31" s="381"/>
      <c r="E31" s="381"/>
      <c r="F31" s="381"/>
      <c r="G31" s="381"/>
      <c r="H31" s="290"/>
      <c r="I31" s="287" t="s">
        <v>3</v>
      </c>
      <c r="J31" s="287" t="s">
        <v>4</v>
      </c>
      <c r="K31" s="287" t="s">
        <v>5</v>
      </c>
      <c r="L31" s="287" t="s">
        <v>6</v>
      </c>
      <c r="M31" s="196"/>
    </row>
    <row r="32" spans="1:13" ht="39" customHeight="1">
      <c r="A32" s="290">
        <v>3</v>
      </c>
      <c r="B32" s="380" t="s">
        <v>35</v>
      </c>
      <c r="C32" s="380"/>
      <c r="D32" s="380"/>
      <c r="E32" s="380"/>
      <c r="F32" s="380"/>
      <c r="G32" s="380"/>
      <c r="H32" s="288"/>
      <c r="I32" s="287"/>
      <c r="J32" s="287"/>
      <c r="K32" s="287"/>
      <c r="L32" s="287"/>
      <c r="M32" s="196"/>
    </row>
    <row r="33" spans="1:14" ht="48" customHeight="1">
      <c r="A33" s="290"/>
      <c r="B33" s="290" t="s">
        <v>36</v>
      </c>
      <c r="C33" s="380" t="s">
        <v>37</v>
      </c>
      <c r="D33" s="380"/>
      <c r="E33" s="380"/>
      <c r="F33" s="380"/>
      <c r="G33" s="380"/>
      <c r="H33" s="288"/>
      <c r="I33" s="287"/>
      <c r="J33" s="287"/>
      <c r="K33" s="287"/>
      <c r="L33" s="287"/>
      <c r="M33" s="196"/>
    </row>
    <row r="34" spans="1:14">
      <c r="A34" s="290"/>
      <c r="B34" s="290"/>
      <c r="C34" s="381" t="s">
        <v>38</v>
      </c>
      <c r="D34" s="390" t="s">
        <v>39</v>
      </c>
      <c r="E34" s="390"/>
      <c r="F34" s="390"/>
      <c r="G34" s="390"/>
      <c r="H34" s="290">
        <v>8</v>
      </c>
      <c r="I34" s="291">
        <f>[4]MGVCL.!C17</f>
        <v>7005849</v>
      </c>
      <c r="J34" s="292">
        <f>[4]MGVCL.!E17</f>
        <v>51147991.100000001</v>
      </c>
      <c r="K34" s="291">
        <v>7.5</v>
      </c>
      <c r="L34" s="292">
        <f>[4]MGVCL.!I17</f>
        <v>2815720.97</v>
      </c>
      <c r="M34" s="222"/>
      <c r="N34" s="194"/>
    </row>
    <row r="35" spans="1:14">
      <c r="A35" s="290"/>
      <c r="B35" s="290"/>
      <c r="C35" s="381"/>
      <c r="D35" s="390"/>
      <c r="E35" s="390"/>
      <c r="F35" s="390"/>
      <c r="G35" s="390"/>
      <c r="H35" s="290">
        <v>10</v>
      </c>
      <c r="I35" s="291">
        <f>[4]MGVCL.!C19</f>
        <v>628451</v>
      </c>
      <c r="J35" s="292">
        <f>[4]MGVCL.!E19</f>
        <v>3319206.66</v>
      </c>
      <c r="K35" s="291">
        <v>7.5</v>
      </c>
      <c r="L35" s="292">
        <f>[4]MGVCL.!I19</f>
        <v>273813.07</v>
      </c>
      <c r="M35" s="222"/>
      <c r="N35" s="194"/>
    </row>
    <row r="36" spans="1:14">
      <c r="A36" s="290"/>
      <c r="B36" s="290"/>
      <c r="C36" s="381"/>
      <c r="D36" s="390"/>
      <c r="E36" s="390"/>
      <c r="F36" s="390"/>
      <c r="G36" s="390"/>
      <c r="H36" s="290"/>
      <c r="I36" s="291"/>
      <c r="J36" s="292"/>
      <c r="K36" s="291"/>
      <c r="L36" s="292"/>
      <c r="M36" s="222"/>
      <c r="N36" s="194"/>
    </row>
    <row r="37" spans="1:14">
      <c r="A37" s="290"/>
      <c r="B37" s="290"/>
      <c r="C37" s="381"/>
      <c r="D37" s="390"/>
      <c r="E37" s="390"/>
      <c r="F37" s="390"/>
      <c r="G37" s="390"/>
      <c r="H37" s="290"/>
      <c r="I37" s="291"/>
      <c r="J37" s="292"/>
      <c r="K37" s="291">
        <v>15</v>
      </c>
      <c r="L37" s="291"/>
      <c r="M37" s="208"/>
    </row>
    <row r="38" spans="1:14">
      <c r="A38" s="290"/>
      <c r="B38" s="290"/>
      <c r="C38" s="381"/>
      <c r="D38" s="390"/>
      <c r="E38" s="390"/>
      <c r="F38" s="390"/>
      <c r="G38" s="390"/>
      <c r="H38" s="290"/>
      <c r="I38" s="291"/>
      <c r="J38" s="292"/>
      <c r="K38" s="291">
        <v>25</v>
      </c>
      <c r="L38" s="291"/>
      <c r="M38" s="208"/>
    </row>
    <row r="39" spans="1:14">
      <c r="A39" s="290"/>
      <c r="B39" s="290"/>
      <c r="C39" s="381"/>
      <c r="D39" s="390"/>
      <c r="E39" s="390"/>
      <c r="F39" s="390"/>
      <c r="G39" s="390"/>
      <c r="H39" s="290"/>
      <c r="I39" s="291"/>
      <c r="J39" s="292"/>
      <c r="K39" s="291">
        <v>20</v>
      </c>
      <c r="L39" s="291"/>
      <c r="M39" s="208"/>
    </row>
    <row r="40" spans="1:14">
      <c r="A40" s="290"/>
      <c r="B40" s="290"/>
      <c r="C40" s="381"/>
      <c r="D40" s="390"/>
      <c r="E40" s="390"/>
      <c r="F40" s="390"/>
      <c r="G40" s="390"/>
      <c r="H40" s="290"/>
      <c r="I40" s="291"/>
      <c r="J40" s="291"/>
      <c r="K40" s="291">
        <v>10</v>
      </c>
      <c r="L40" s="292"/>
      <c r="M40" s="222"/>
    </row>
    <row r="41" spans="1:14">
      <c r="A41" s="290"/>
      <c r="B41" s="290"/>
      <c r="C41" s="290"/>
      <c r="D41" s="381"/>
      <c r="E41" s="381"/>
      <c r="F41" s="381"/>
      <c r="G41" s="381"/>
      <c r="H41" s="290"/>
      <c r="I41" s="291"/>
      <c r="J41" s="291"/>
      <c r="K41" s="291"/>
      <c r="L41" s="292"/>
      <c r="M41" s="222"/>
    </row>
    <row r="42" spans="1:14">
      <c r="A42" s="290"/>
      <c r="B42" s="290"/>
      <c r="C42" s="381" t="s">
        <v>40</v>
      </c>
      <c r="D42" s="390" t="s">
        <v>41</v>
      </c>
      <c r="E42" s="390"/>
      <c r="F42" s="390"/>
      <c r="G42" s="390"/>
      <c r="H42" s="290">
        <v>9</v>
      </c>
      <c r="I42" s="291">
        <f>[4]MGVCL.!C18</f>
        <v>105021402</v>
      </c>
      <c r="J42" s="292">
        <f>[4]MGVCL.!E18</f>
        <v>644510323.73000002</v>
      </c>
      <c r="K42" s="291">
        <v>15</v>
      </c>
      <c r="L42" s="292">
        <f>[4]MGVCL.!I18</f>
        <v>86228474.459999993</v>
      </c>
      <c r="M42" s="222"/>
      <c r="N42" s="194"/>
    </row>
    <row r="43" spans="1:14">
      <c r="A43" s="290"/>
      <c r="B43" s="290"/>
      <c r="C43" s="381"/>
      <c r="D43" s="390"/>
      <c r="E43" s="390"/>
      <c r="F43" s="390"/>
      <c r="G43" s="390"/>
      <c r="H43" s="290">
        <v>11</v>
      </c>
      <c r="I43" s="291">
        <f>[4]MGVCL.!C20</f>
        <v>1041892</v>
      </c>
      <c r="J43" s="292">
        <f>[4]MGVCL.!E20</f>
        <v>6568655.9400000004</v>
      </c>
      <c r="K43" s="291">
        <v>15</v>
      </c>
      <c r="L43" s="292">
        <f>[4]MGVCL.!I20</f>
        <v>1008364.04</v>
      </c>
      <c r="M43" s="222"/>
      <c r="N43" s="194"/>
    </row>
    <row r="44" spans="1:14">
      <c r="A44" s="290"/>
      <c r="B44" s="290"/>
      <c r="C44" s="381"/>
      <c r="D44" s="390"/>
      <c r="E44" s="390"/>
      <c r="F44" s="390"/>
      <c r="G44" s="390"/>
      <c r="H44" s="290"/>
      <c r="I44" s="224"/>
      <c r="J44" s="292"/>
      <c r="K44" s="291"/>
      <c r="L44" s="292"/>
      <c r="M44" s="222"/>
      <c r="N44" s="194"/>
    </row>
    <row r="45" spans="1:14">
      <c r="A45" s="290"/>
      <c r="B45" s="290" t="s">
        <v>42</v>
      </c>
      <c r="C45" s="381" t="s">
        <v>43</v>
      </c>
      <c r="D45" s="381"/>
      <c r="E45" s="381"/>
      <c r="F45" s="381"/>
      <c r="G45" s="381"/>
      <c r="H45" s="290"/>
      <c r="I45" s="224"/>
      <c r="J45" s="292"/>
      <c r="K45" s="291"/>
      <c r="L45" s="292"/>
      <c r="M45" s="222"/>
      <c r="N45" s="194"/>
    </row>
    <row r="46" spans="1:14">
      <c r="A46" s="290"/>
      <c r="B46" s="290"/>
      <c r="C46" s="381" t="s">
        <v>44</v>
      </c>
      <c r="D46" s="390" t="s">
        <v>45</v>
      </c>
      <c r="E46" s="390"/>
      <c r="F46" s="390"/>
      <c r="G46" s="390"/>
      <c r="H46" s="290">
        <v>12</v>
      </c>
      <c r="I46" s="291">
        <f>[4]MGVCL.!C21</f>
        <v>162172</v>
      </c>
      <c r="J46" s="292">
        <f>[4]MGVCL.!E21</f>
        <v>1000419.08</v>
      </c>
      <c r="K46" s="291">
        <v>7.5</v>
      </c>
      <c r="L46" s="292">
        <f>[4]MGVCL.!I21</f>
        <v>29931.67</v>
      </c>
      <c r="M46" s="222"/>
      <c r="N46" s="194"/>
    </row>
    <row r="47" spans="1:14">
      <c r="A47" s="290"/>
      <c r="B47" s="290"/>
      <c r="C47" s="381"/>
      <c r="D47" s="390"/>
      <c r="E47" s="390"/>
      <c r="F47" s="390"/>
      <c r="G47" s="390"/>
      <c r="H47" s="290"/>
      <c r="I47" s="291"/>
      <c r="J47" s="292"/>
      <c r="K47" s="291"/>
      <c r="L47" s="292"/>
      <c r="M47" s="222"/>
      <c r="N47" s="194"/>
    </row>
    <row r="48" spans="1:14">
      <c r="A48" s="290"/>
      <c r="B48" s="290"/>
      <c r="C48" s="381"/>
      <c r="D48" s="390"/>
      <c r="E48" s="390"/>
      <c r="F48" s="390"/>
      <c r="G48" s="390"/>
      <c r="H48" s="290"/>
      <c r="I48" s="224"/>
      <c r="J48" s="292"/>
      <c r="K48" s="291"/>
      <c r="L48" s="292"/>
      <c r="M48" s="222"/>
      <c r="N48" s="194"/>
    </row>
    <row r="49" spans="1:15">
      <c r="A49" s="290"/>
      <c r="B49" s="290"/>
      <c r="C49" s="290"/>
      <c r="D49" s="290"/>
      <c r="E49" s="290"/>
      <c r="F49" s="290"/>
      <c r="G49" s="290"/>
      <c r="H49" s="225"/>
      <c r="I49" s="224"/>
      <c r="J49" s="292"/>
      <c r="K49" s="291"/>
      <c r="L49" s="292"/>
      <c r="M49" s="222"/>
      <c r="N49" s="194"/>
    </row>
    <row r="50" spans="1:15">
      <c r="A50" s="290"/>
      <c r="B50" s="290"/>
      <c r="C50" s="381" t="s">
        <v>46</v>
      </c>
      <c r="D50" s="390" t="s">
        <v>47</v>
      </c>
      <c r="E50" s="390"/>
      <c r="F50" s="390"/>
      <c r="G50" s="390"/>
      <c r="H50" s="225">
        <v>13</v>
      </c>
      <c r="I50" s="224">
        <f>[4]MGVCL.!C22</f>
        <v>347222</v>
      </c>
      <c r="J50" s="292">
        <f>[4]MGVCL.!E22</f>
        <v>2862909.4</v>
      </c>
      <c r="K50" s="291">
        <v>11.25</v>
      </c>
      <c r="L50" s="292">
        <f>[4]MGVCL.!I22</f>
        <v>269388.87</v>
      </c>
      <c r="M50" s="222"/>
      <c r="N50" s="194"/>
    </row>
    <row r="51" spans="1:15">
      <c r="A51" s="290"/>
      <c r="B51" s="290"/>
      <c r="C51" s="381"/>
      <c r="D51" s="390"/>
      <c r="E51" s="390"/>
      <c r="F51" s="390"/>
      <c r="G51" s="390"/>
      <c r="H51" s="290"/>
      <c r="I51" s="224"/>
      <c r="J51" s="292"/>
      <c r="K51" s="291"/>
      <c r="L51" s="292"/>
      <c r="M51" s="222"/>
      <c r="N51" s="194"/>
    </row>
    <row r="52" spans="1:15">
      <c r="A52" s="290"/>
      <c r="B52" s="290"/>
      <c r="C52" s="381"/>
      <c r="D52" s="390"/>
      <c r="E52" s="390"/>
      <c r="F52" s="390"/>
      <c r="G52" s="390"/>
      <c r="H52" s="290"/>
      <c r="I52" s="224"/>
      <c r="J52" s="292"/>
      <c r="K52" s="291"/>
      <c r="L52" s="292"/>
      <c r="M52" s="222"/>
      <c r="N52" s="194"/>
    </row>
    <row r="53" spans="1:15" ht="95.25" customHeight="1">
      <c r="A53" s="290"/>
      <c r="B53" s="290" t="s">
        <v>48</v>
      </c>
      <c r="C53" s="380" t="s">
        <v>49</v>
      </c>
      <c r="D53" s="380"/>
      <c r="E53" s="380"/>
      <c r="F53" s="380"/>
      <c r="G53" s="380"/>
      <c r="H53" s="226"/>
      <c r="I53" s="227"/>
      <c r="J53" s="228"/>
      <c r="K53" s="227"/>
      <c r="L53" s="227"/>
      <c r="M53" s="229"/>
    </row>
    <row r="54" spans="1:15" ht="33.75" customHeight="1">
      <c r="A54" s="290"/>
      <c r="B54" s="290"/>
      <c r="C54" s="390" t="s">
        <v>50</v>
      </c>
      <c r="D54" s="390"/>
      <c r="E54" s="390"/>
      <c r="F54" s="390"/>
      <c r="G54" s="390"/>
      <c r="H54" s="290">
        <v>28</v>
      </c>
      <c r="I54" s="230">
        <f>[4]MGVCL.!C57</f>
        <v>323120835</v>
      </c>
      <c r="J54" s="292">
        <f>[4]MGVCL.!E57</f>
        <v>2277062682.7600002</v>
      </c>
      <c r="K54" s="291">
        <v>15</v>
      </c>
      <c r="L54" s="292">
        <f>[4]MGVCL.!I57</f>
        <v>349482992.89999998</v>
      </c>
      <c r="M54" s="222"/>
      <c r="N54" s="231"/>
    </row>
    <row r="55" spans="1:15" ht="18.75" customHeight="1">
      <c r="A55" s="290"/>
      <c r="B55" s="290"/>
      <c r="C55" s="386"/>
      <c r="D55" s="387"/>
      <c r="E55" s="387"/>
      <c r="F55" s="387"/>
      <c r="G55" s="388"/>
      <c r="H55" s="290"/>
      <c r="I55" s="224"/>
      <c r="J55" s="292"/>
      <c r="K55" s="291"/>
      <c r="L55" s="292"/>
      <c r="M55" s="222"/>
      <c r="N55" s="194"/>
    </row>
    <row r="56" spans="1:15" ht="22.5" customHeight="1">
      <c r="A56" s="290"/>
      <c r="B56" s="290"/>
      <c r="C56" s="381" t="s">
        <v>51</v>
      </c>
      <c r="D56" s="381"/>
      <c r="E56" s="381"/>
      <c r="F56" s="381"/>
      <c r="G56" s="381"/>
      <c r="H56" s="290">
        <v>28</v>
      </c>
      <c r="I56" s="227"/>
      <c r="J56" s="228"/>
      <c r="K56" s="227"/>
      <c r="L56" s="232">
        <f>[4]MGVCL.!I60</f>
        <v>-150241595.63999999</v>
      </c>
      <c r="M56" s="222"/>
      <c r="N56" s="194"/>
    </row>
    <row r="57" spans="1:15" ht="16.5" customHeight="1">
      <c r="A57" s="290"/>
      <c r="B57" s="290"/>
      <c r="C57" s="386"/>
      <c r="D57" s="387"/>
      <c r="E57" s="387"/>
      <c r="F57" s="387"/>
      <c r="G57" s="388"/>
      <c r="H57" s="290"/>
      <c r="I57" s="227"/>
      <c r="J57" s="228"/>
      <c r="K57" s="227"/>
      <c r="L57" s="292"/>
      <c r="M57" s="222"/>
      <c r="N57" s="194"/>
    </row>
    <row r="58" spans="1:15" ht="30.75" customHeight="1">
      <c r="A58" s="290"/>
      <c r="B58" s="290"/>
      <c r="C58" s="390" t="s">
        <v>52</v>
      </c>
      <c r="D58" s="390"/>
      <c r="E58" s="390"/>
      <c r="F58" s="390"/>
      <c r="G58" s="390"/>
      <c r="H58" s="225">
        <v>20</v>
      </c>
      <c r="I58" s="227">
        <f>[4]MGVCL.!C29</f>
        <v>41265123</v>
      </c>
      <c r="J58" s="228">
        <f>[4]MGVCL.!E29</f>
        <v>309729784.61000001</v>
      </c>
      <c r="K58" s="227">
        <v>10</v>
      </c>
      <c r="L58" s="228">
        <f>[4]MGVCL.!I29</f>
        <v>29609594.859999999</v>
      </c>
      <c r="M58" s="233"/>
      <c r="N58" s="385"/>
      <c r="O58" s="389"/>
    </row>
    <row r="59" spans="1:15" ht="1.5" hidden="1" customHeight="1">
      <c r="A59" s="290"/>
      <c r="B59" s="290"/>
      <c r="C59" s="386"/>
      <c r="D59" s="387"/>
      <c r="E59" s="387"/>
      <c r="F59" s="387"/>
      <c r="G59" s="388"/>
      <c r="H59" s="290"/>
      <c r="I59" s="227"/>
      <c r="J59" s="228"/>
      <c r="K59" s="227"/>
      <c r="L59" s="227"/>
      <c r="M59" s="229"/>
      <c r="N59" s="194"/>
    </row>
    <row r="60" spans="1:15" ht="19.5" hidden="1" customHeight="1">
      <c r="A60" s="290"/>
      <c r="B60" s="290"/>
      <c r="C60" s="386"/>
      <c r="D60" s="387"/>
      <c r="E60" s="387"/>
      <c r="F60" s="387"/>
      <c r="G60" s="388"/>
      <c r="H60" s="290"/>
      <c r="I60" s="227"/>
      <c r="J60" s="228"/>
      <c r="K60" s="227"/>
      <c r="L60" s="227"/>
      <c r="M60" s="229"/>
      <c r="N60" s="194"/>
    </row>
    <row r="61" spans="1:15" ht="48.75" customHeight="1">
      <c r="A61" s="290"/>
      <c r="B61" s="290" t="s">
        <v>53</v>
      </c>
      <c r="C61" s="381" t="s">
        <v>54</v>
      </c>
      <c r="D61" s="381"/>
      <c r="E61" s="381"/>
      <c r="F61" s="381"/>
      <c r="G61" s="381"/>
      <c r="H61" s="290">
        <v>14</v>
      </c>
      <c r="I61" s="291">
        <f>[4]MGVCL.!C23</f>
        <v>4005374</v>
      </c>
      <c r="J61" s="292">
        <f>[4]MGVCL.!E23</f>
        <v>36263587.93</v>
      </c>
      <c r="K61" s="291">
        <v>15</v>
      </c>
      <c r="L61" s="292">
        <f>[4]MGVCL.!I23</f>
        <v>7778198.1699999999</v>
      </c>
      <c r="M61" s="222"/>
      <c r="N61" s="194"/>
    </row>
    <row r="62" spans="1:15">
      <c r="A62" s="290"/>
      <c r="B62" s="290"/>
      <c r="C62" s="381"/>
      <c r="D62" s="381"/>
      <c r="E62" s="381"/>
      <c r="F62" s="381"/>
      <c r="G62" s="381"/>
      <c r="H62" s="290" t="s">
        <v>55</v>
      </c>
      <c r="I62" s="234">
        <f>[4]MGVCL.!C24+[4]MGVCL.!C25</f>
        <v>47692865</v>
      </c>
      <c r="J62" s="292">
        <f>[4]MGVCL.!E24+[4]MGVCL.!E25</f>
        <v>367478375.11000001</v>
      </c>
      <c r="K62" s="203">
        <v>25</v>
      </c>
      <c r="L62" s="292">
        <f>[4]MGVCL.!I24+[4]MGVCL.!I25</f>
        <v>85413361.840000004</v>
      </c>
      <c r="M62" s="222"/>
      <c r="N62" s="194"/>
    </row>
    <row r="63" spans="1:15">
      <c r="A63" s="290"/>
      <c r="B63" s="290"/>
      <c r="C63" s="381"/>
      <c r="D63" s="381"/>
      <c r="E63" s="381"/>
      <c r="F63" s="381"/>
      <c r="G63" s="381"/>
      <c r="H63" s="290">
        <v>17</v>
      </c>
      <c r="I63" s="234">
        <f>[4]MGVCL.!C26</f>
        <v>83816</v>
      </c>
      <c r="J63" s="292">
        <f>[4]MGVCL.!E26</f>
        <v>670168.03</v>
      </c>
      <c r="K63" s="203">
        <v>25</v>
      </c>
      <c r="L63" s="292">
        <f>[4]MGVCL.!I26</f>
        <v>167542.15</v>
      </c>
      <c r="M63" s="222"/>
      <c r="N63" s="194"/>
    </row>
    <row r="64" spans="1:15">
      <c r="A64" s="290"/>
      <c r="B64" s="290"/>
      <c r="C64" s="381"/>
      <c r="D64" s="381"/>
      <c r="E64" s="381"/>
      <c r="F64" s="381"/>
      <c r="G64" s="381"/>
      <c r="H64" s="290" t="s">
        <v>56</v>
      </c>
      <c r="I64" s="291">
        <f>[4]MGVCL.!C27+[4]MGVCL.!C28</f>
        <v>2024630</v>
      </c>
      <c r="J64" s="292">
        <f>[4]MGVCL.!E27+[4]MGVCL.!E28</f>
        <v>15039972.26</v>
      </c>
      <c r="K64" s="291">
        <v>25</v>
      </c>
      <c r="L64" s="292">
        <f>[4]MGVCL.!I27+[4]MGVCL.!I28</f>
        <v>2238546.6</v>
      </c>
      <c r="M64" s="208"/>
      <c r="N64" s="194"/>
    </row>
    <row r="65" spans="1:15">
      <c r="A65" s="290"/>
      <c r="B65" s="290"/>
      <c r="C65" s="381"/>
      <c r="D65" s="381"/>
      <c r="E65" s="381"/>
      <c r="F65" s="381"/>
      <c r="G65" s="381"/>
      <c r="H65" s="225">
        <v>21</v>
      </c>
      <c r="I65" s="291">
        <f>[4]MGVCL.!C30</f>
        <v>12550922</v>
      </c>
      <c r="J65" s="292">
        <f>[4]MGVCL.!E30</f>
        <v>96909733.450000003</v>
      </c>
      <c r="K65" s="291">
        <v>10</v>
      </c>
      <c r="L65" s="292">
        <f>[4]MGVCL.!I30</f>
        <v>9227048.6799999997</v>
      </c>
      <c r="M65" s="222"/>
      <c r="N65" s="194"/>
    </row>
    <row r="66" spans="1:15">
      <c r="A66" s="290"/>
      <c r="B66" s="290"/>
      <c r="C66" s="381"/>
      <c r="D66" s="381"/>
      <c r="E66" s="381"/>
      <c r="F66" s="381"/>
      <c r="G66" s="381"/>
      <c r="H66" s="290">
        <v>25</v>
      </c>
      <c r="I66" s="291">
        <f>[4]MGVCL.!C34</f>
        <v>555649</v>
      </c>
      <c r="J66" s="292">
        <f>[4]MGVCL.!E34</f>
        <v>4007983.22</v>
      </c>
      <c r="K66" s="203">
        <v>25</v>
      </c>
      <c r="L66" s="292">
        <f>[4]MGVCL.!I34</f>
        <v>1001996.19</v>
      </c>
      <c r="M66" s="222"/>
      <c r="N66" s="194"/>
    </row>
    <row r="67" spans="1:15" ht="17.25" customHeight="1">
      <c r="A67" s="290"/>
      <c r="B67" s="290"/>
      <c r="C67" s="386"/>
      <c r="D67" s="387"/>
      <c r="E67" s="387"/>
      <c r="F67" s="387"/>
      <c r="G67" s="388"/>
      <c r="H67" s="290">
        <v>26</v>
      </c>
      <c r="I67" s="291">
        <f>[4]MGVCL.!C35</f>
        <v>328836</v>
      </c>
      <c r="J67" s="292">
        <f>[4]MGVCL.!E35</f>
        <v>2312722.04</v>
      </c>
      <c r="K67" s="203">
        <v>20</v>
      </c>
      <c r="L67" s="235">
        <f>[4]MGVCL.!I35</f>
        <v>456562.47</v>
      </c>
      <c r="M67" s="222"/>
      <c r="N67" s="194"/>
    </row>
    <row r="68" spans="1:15">
      <c r="A68" s="290"/>
      <c r="B68" s="290"/>
      <c r="C68" s="386"/>
      <c r="D68" s="387"/>
      <c r="E68" s="387"/>
      <c r="F68" s="387"/>
      <c r="G68" s="388"/>
      <c r="H68" s="225">
        <v>27</v>
      </c>
      <c r="I68" s="291">
        <f>[4]MGVCL.!C36</f>
        <v>373943</v>
      </c>
      <c r="J68" s="292">
        <f>[4]MGVCL.!E36</f>
        <v>3063816.19</v>
      </c>
      <c r="K68" s="203">
        <v>15</v>
      </c>
      <c r="L68" s="292">
        <f>[4]MGVCL.!I36</f>
        <v>428307.92</v>
      </c>
      <c r="M68" s="222"/>
      <c r="N68" s="194"/>
    </row>
    <row r="69" spans="1:15">
      <c r="A69" s="290"/>
      <c r="B69" s="290"/>
      <c r="C69" s="386"/>
      <c r="D69" s="387"/>
      <c r="E69" s="387"/>
      <c r="F69" s="387"/>
      <c r="G69" s="388"/>
      <c r="H69" s="290"/>
      <c r="I69" s="291"/>
      <c r="J69" s="292"/>
      <c r="K69" s="203"/>
      <c r="L69" s="292"/>
      <c r="M69" s="222"/>
      <c r="N69" s="194"/>
    </row>
    <row r="70" spans="1:15">
      <c r="A70" s="290"/>
      <c r="B70" s="290"/>
      <c r="C70" s="386"/>
      <c r="D70" s="387"/>
      <c r="E70" s="387"/>
      <c r="F70" s="387"/>
      <c r="G70" s="388"/>
      <c r="H70" s="290"/>
      <c r="I70" s="291">
        <f>[4]MGVCL.!C45</f>
        <v>40843</v>
      </c>
      <c r="J70" s="292">
        <f>[4]MGVCL.!E45</f>
        <v>11513.47</v>
      </c>
      <c r="K70" s="291"/>
      <c r="L70" s="292">
        <f>[4]MGVCL.!I45</f>
        <v>0</v>
      </c>
      <c r="M70" s="222"/>
      <c r="N70" s="194"/>
    </row>
    <row r="71" spans="1:15">
      <c r="A71" s="290"/>
      <c r="B71" s="290"/>
      <c r="C71" s="293"/>
      <c r="D71" s="294"/>
      <c r="E71" s="294"/>
      <c r="F71" s="294"/>
      <c r="G71" s="295"/>
      <c r="H71" s="290"/>
      <c r="I71" s="291">
        <f>[4]MGVCL.!C46</f>
        <v>1876</v>
      </c>
      <c r="J71" s="292">
        <f>[4]MGVCL.!E46</f>
        <v>18763.16</v>
      </c>
      <c r="K71" s="291">
        <v>5</v>
      </c>
      <c r="L71" s="292">
        <f>[4]MGVCL.!I46</f>
        <v>1407.26</v>
      </c>
      <c r="M71" s="222"/>
      <c r="N71" s="194"/>
    </row>
    <row r="72" spans="1:15">
      <c r="A72" s="290"/>
      <c r="B72" s="290"/>
      <c r="C72" s="293"/>
      <c r="D72" s="294"/>
      <c r="E72" s="294"/>
      <c r="F72" s="294"/>
      <c r="G72" s="295"/>
      <c r="H72" s="290"/>
      <c r="I72" s="291">
        <f>[4]MGVCL.!C47</f>
        <v>427681</v>
      </c>
      <c r="J72" s="292">
        <f>[4]MGVCL.!E47</f>
        <v>4397852.6399999997</v>
      </c>
      <c r="K72" s="291">
        <v>10</v>
      </c>
      <c r="L72" s="292">
        <f>[4]MGVCL.!I47</f>
        <v>286252.49</v>
      </c>
      <c r="M72" s="222"/>
      <c r="N72" s="194"/>
    </row>
    <row r="73" spans="1:15">
      <c r="A73" s="290"/>
      <c r="B73" s="290"/>
      <c r="C73" s="293"/>
      <c r="D73" s="294"/>
      <c r="E73" s="294"/>
      <c r="F73" s="294"/>
      <c r="G73" s="295"/>
      <c r="H73" s="290"/>
      <c r="I73" s="291">
        <f>[4]MGVCL.!C48</f>
        <v>227218</v>
      </c>
      <c r="J73" s="292">
        <f>[4]MGVCL.!E48</f>
        <v>1841133.93</v>
      </c>
      <c r="K73" s="291">
        <v>15</v>
      </c>
      <c r="L73" s="292">
        <f>[4]MGVCL.!I48</f>
        <v>150722.26999999999</v>
      </c>
      <c r="M73" s="222"/>
      <c r="N73" s="194"/>
    </row>
    <row r="74" spans="1:15">
      <c r="A74" s="290"/>
      <c r="B74" s="290"/>
      <c r="C74" s="293"/>
      <c r="D74" s="294"/>
      <c r="E74" s="294"/>
      <c r="F74" s="294"/>
      <c r="G74" s="295"/>
      <c r="H74" s="290"/>
      <c r="I74" s="291">
        <f>[4]MGVCL.!C49</f>
        <v>0</v>
      </c>
      <c r="J74" s="292">
        <f>[4]MGVCL.!E49</f>
        <v>0</v>
      </c>
      <c r="K74" s="291">
        <v>20</v>
      </c>
      <c r="L74" s="292">
        <f>[4]MGVCL.!I49</f>
        <v>0</v>
      </c>
      <c r="M74" s="222"/>
      <c r="N74" s="194"/>
    </row>
    <row r="75" spans="1:15">
      <c r="A75" s="290"/>
      <c r="B75" s="290"/>
      <c r="C75" s="386"/>
      <c r="D75" s="387"/>
      <c r="E75" s="387"/>
      <c r="F75" s="387"/>
      <c r="G75" s="388"/>
      <c r="H75" s="290"/>
      <c r="I75" s="291">
        <f>[4]MGVCL.!C50</f>
        <v>294637</v>
      </c>
      <c r="J75" s="292">
        <f>[4]MGVCL.!E50</f>
        <v>2927676.12</v>
      </c>
      <c r="K75" s="291">
        <v>25</v>
      </c>
      <c r="L75" s="292">
        <f>[4]MGVCL.!I50</f>
        <v>306265.55</v>
      </c>
      <c r="M75" s="239"/>
      <c r="N75" s="385"/>
    </row>
    <row r="76" spans="1:15">
      <c r="A76" s="290"/>
      <c r="B76" s="290"/>
      <c r="C76" s="386"/>
      <c r="D76" s="387"/>
      <c r="E76" s="387"/>
      <c r="F76" s="387"/>
      <c r="G76" s="388"/>
      <c r="H76" s="290"/>
      <c r="I76" s="291">
        <v>0</v>
      </c>
      <c r="J76" s="292">
        <v>0</v>
      </c>
      <c r="K76" s="291">
        <v>20</v>
      </c>
      <c r="L76" s="292">
        <v>0</v>
      </c>
      <c r="M76" s="239"/>
      <c r="N76" s="385"/>
    </row>
    <row r="77" spans="1:15" s="246" customFormat="1" ht="48.75" customHeight="1">
      <c r="A77" s="296"/>
      <c r="B77" s="296" t="s">
        <v>57</v>
      </c>
      <c r="C77" s="384" t="s">
        <v>58</v>
      </c>
      <c r="D77" s="384"/>
      <c r="E77" s="384"/>
      <c r="F77" s="384"/>
      <c r="G77" s="384"/>
      <c r="H77" s="296">
        <v>28</v>
      </c>
      <c r="I77" s="242"/>
      <c r="J77" s="243"/>
      <c r="K77" s="244">
        <v>0</v>
      </c>
      <c r="L77" s="243"/>
      <c r="M77" s="245"/>
      <c r="N77" s="231"/>
      <c r="O77" s="231"/>
    </row>
    <row r="78" spans="1:15" ht="30.75" customHeight="1">
      <c r="A78" s="290"/>
      <c r="B78" s="290" t="s">
        <v>59</v>
      </c>
      <c r="C78" s="381" t="s">
        <v>60</v>
      </c>
      <c r="D78" s="381"/>
      <c r="E78" s="381"/>
      <c r="F78" s="381"/>
      <c r="G78" s="381"/>
      <c r="H78" s="290"/>
      <c r="I78" s="291"/>
      <c r="J78" s="292"/>
      <c r="K78" s="291"/>
      <c r="L78" s="292"/>
      <c r="M78" s="222"/>
      <c r="N78" s="194"/>
    </row>
    <row r="79" spans="1:15" ht="16.5" customHeight="1">
      <c r="A79" s="290"/>
      <c r="B79" s="290"/>
      <c r="C79" s="386"/>
      <c r="D79" s="387"/>
      <c r="E79" s="387"/>
      <c r="F79" s="387"/>
      <c r="G79" s="388"/>
      <c r="H79" s="290">
        <v>24</v>
      </c>
      <c r="I79" s="291">
        <f>[4]MGVCL.!C33</f>
        <v>5393119</v>
      </c>
      <c r="J79" s="292">
        <f>[4]MGVCL.!E33</f>
        <v>45194548.82</v>
      </c>
      <c r="K79" s="203">
        <v>25</v>
      </c>
      <c r="L79" s="235">
        <f>[4]MGVCL.!I33+[4]MGVCL.!I10+[4]MGVCL.!I11+[4]MGVCL.!I12+[4]MGVCL.!I13+[4]MGVCL.!I14+[4]MGVCL.!I15+[4]MGVCL.!I16+[4]MGVCL.!I31+[4]MGVCL.!I32</f>
        <v>1215794.4699999983</v>
      </c>
      <c r="M79" s="222"/>
      <c r="N79" s="194"/>
    </row>
    <row r="80" spans="1:15" ht="18.75" customHeight="1">
      <c r="A80" s="290"/>
      <c r="B80" s="290"/>
      <c r="C80" s="293"/>
      <c r="D80" s="294"/>
      <c r="E80" s="294"/>
      <c r="F80" s="294"/>
      <c r="G80" s="295"/>
      <c r="H80" s="290"/>
      <c r="I80" s="291"/>
      <c r="J80" s="292"/>
      <c r="K80" s="203"/>
      <c r="L80" s="292"/>
      <c r="M80" s="222"/>
      <c r="N80" s="194"/>
    </row>
    <row r="81" spans="1:15" ht="16.5" customHeight="1">
      <c r="A81" s="290"/>
      <c r="B81" s="290"/>
      <c r="C81" s="293"/>
      <c r="D81" s="294"/>
      <c r="E81" s="294"/>
      <c r="F81" s="294"/>
      <c r="G81" s="295"/>
      <c r="H81" s="290">
        <v>26</v>
      </c>
      <c r="I81" s="291"/>
      <c r="J81" s="292"/>
      <c r="K81" s="203"/>
      <c r="L81" s="292"/>
      <c r="M81" s="222"/>
      <c r="N81" s="389"/>
    </row>
    <row r="82" spans="1:15" ht="16.5" customHeight="1">
      <c r="A82" s="290"/>
      <c r="B82" s="290"/>
      <c r="C82" s="293"/>
      <c r="D82" s="294"/>
      <c r="E82" s="294"/>
      <c r="F82" s="294"/>
      <c r="G82" s="295"/>
      <c r="H82" s="290"/>
      <c r="I82" s="291"/>
      <c r="J82" s="292"/>
      <c r="K82" s="203"/>
      <c r="L82" s="292"/>
      <c r="M82" s="222"/>
      <c r="N82" s="389"/>
    </row>
    <row r="83" spans="1:15" ht="16.5" customHeight="1">
      <c r="A83" s="290"/>
      <c r="B83" s="290"/>
      <c r="C83" s="386"/>
      <c r="D83" s="387"/>
      <c r="E83" s="387"/>
      <c r="F83" s="387"/>
      <c r="G83" s="388"/>
      <c r="H83" s="290">
        <v>28</v>
      </c>
      <c r="I83" s="291">
        <f>[4]MGVCL.!C53</f>
        <v>48167517</v>
      </c>
      <c r="J83" s="292">
        <f>[4]MGVCL.!E53</f>
        <v>341277417.25</v>
      </c>
      <c r="K83" s="291"/>
      <c r="L83" s="292">
        <f>[4]MGVCL.!I53</f>
        <v>406624.59</v>
      </c>
      <c r="M83" s="239"/>
      <c r="N83" s="385"/>
    </row>
    <row r="84" spans="1:15" ht="16.5" customHeight="1">
      <c r="A84" s="290"/>
      <c r="B84" s="290"/>
      <c r="C84" s="293"/>
      <c r="D84" s="294"/>
      <c r="E84" s="294"/>
      <c r="F84" s="294"/>
      <c r="G84" s="295"/>
      <c r="H84" s="290">
        <v>28</v>
      </c>
      <c r="I84" s="247">
        <f>[4]MGVCL.!C54+[4]MGVCL.!C55</f>
        <v>52100555</v>
      </c>
      <c r="J84" s="235">
        <f>[4]MGVCL.!E54+[4]MGVCL.!E55</f>
        <v>344608806.25999999</v>
      </c>
      <c r="K84" s="247">
        <v>10</v>
      </c>
      <c r="L84" s="235">
        <f>[4]MGVCL.!I54+[4]MGVCL.!I55</f>
        <v>34386403.689999998</v>
      </c>
      <c r="M84" s="239"/>
      <c r="N84" s="385"/>
    </row>
    <row r="85" spans="1:15" ht="16.5" customHeight="1">
      <c r="A85" s="290"/>
      <c r="B85" s="290"/>
      <c r="C85" s="386"/>
      <c r="D85" s="387"/>
      <c r="E85" s="387"/>
      <c r="F85" s="387"/>
      <c r="G85" s="388"/>
      <c r="H85" s="290">
        <v>28</v>
      </c>
      <c r="I85" s="291">
        <f>[4]MGVCL.!C56</f>
        <v>15450</v>
      </c>
      <c r="J85" s="292">
        <f>[4]MGVCL.!E56</f>
        <v>173329.39</v>
      </c>
      <c r="K85" s="291">
        <v>11</v>
      </c>
      <c r="L85" s="292">
        <f>[4]MGVCL.!I56</f>
        <v>19525.64</v>
      </c>
      <c r="M85" s="239"/>
      <c r="N85" s="385"/>
    </row>
    <row r="86" spans="1:15" ht="16.5" customHeight="1">
      <c r="A86" s="290"/>
      <c r="B86" s="290"/>
      <c r="C86" s="293"/>
      <c r="D86" s="294"/>
      <c r="E86" s="294"/>
      <c r="F86" s="294"/>
      <c r="G86" s="295"/>
      <c r="H86" s="290"/>
      <c r="I86" s="291">
        <f>[4]MGVCL.!C58</f>
        <v>301842</v>
      </c>
      <c r="J86" s="292">
        <f>[4]MGVCL.!E58</f>
        <v>2114965.64</v>
      </c>
      <c r="K86" s="291">
        <v>20</v>
      </c>
      <c r="L86" s="292">
        <f>[4]MGVCL.!I58</f>
        <v>439948.88</v>
      </c>
      <c r="M86" s="239"/>
      <c r="N86" s="385"/>
    </row>
    <row r="87" spans="1:15" ht="16.5" customHeight="1">
      <c r="A87" s="290"/>
      <c r="B87" s="290"/>
      <c r="C87" s="386"/>
      <c r="D87" s="387"/>
      <c r="E87" s="387"/>
      <c r="F87" s="387"/>
      <c r="G87" s="388"/>
      <c r="H87" s="290">
        <v>28</v>
      </c>
      <c r="I87" s="291">
        <f>[4]MGVCL.!C59</f>
        <v>15114312</v>
      </c>
      <c r="J87" s="292">
        <f>[4]MGVCL.!E59</f>
        <v>109947993.94</v>
      </c>
      <c r="K87" s="291">
        <v>25</v>
      </c>
      <c r="L87" s="292">
        <f>[4]MGVCL.!I59</f>
        <v>30301211.66</v>
      </c>
      <c r="M87" s="239"/>
      <c r="N87" s="385"/>
    </row>
    <row r="88" spans="1:15" ht="16.5" customHeight="1">
      <c r="A88" s="290"/>
      <c r="B88" s="290"/>
      <c r="C88" s="386"/>
      <c r="D88" s="387"/>
      <c r="E88" s="387"/>
      <c r="F88" s="387"/>
      <c r="G88" s="388"/>
      <c r="H88" s="290">
        <v>28</v>
      </c>
      <c r="I88" s="291"/>
      <c r="J88" s="292"/>
      <c r="K88" s="291"/>
      <c r="L88" s="292">
        <v>0</v>
      </c>
      <c r="M88" s="239"/>
      <c r="N88" s="385"/>
    </row>
    <row r="89" spans="1:15" ht="16.5" customHeight="1">
      <c r="A89" s="290"/>
      <c r="B89" s="290"/>
      <c r="C89" s="386"/>
      <c r="D89" s="387"/>
      <c r="E89" s="387"/>
      <c r="F89" s="387"/>
      <c r="G89" s="388"/>
      <c r="H89" s="290">
        <v>28</v>
      </c>
      <c r="I89" s="291"/>
      <c r="J89" s="292"/>
      <c r="K89" s="291"/>
      <c r="L89" s="292"/>
      <c r="M89" s="239"/>
      <c r="N89" s="385"/>
    </row>
    <row r="90" spans="1:15" ht="16.5" customHeight="1">
      <c r="A90" s="290"/>
      <c r="B90" s="290"/>
      <c r="C90" s="386"/>
      <c r="D90" s="387"/>
      <c r="E90" s="387"/>
      <c r="F90" s="387"/>
      <c r="G90" s="388"/>
      <c r="H90" s="290"/>
      <c r="I90" s="291"/>
      <c r="J90" s="292"/>
      <c r="K90" s="291"/>
      <c r="L90" s="292"/>
      <c r="M90" s="239"/>
      <c r="N90" s="385"/>
    </row>
    <row r="91" spans="1:15" ht="16.5" customHeight="1">
      <c r="A91" s="290"/>
      <c r="B91" s="290"/>
      <c r="C91" s="386"/>
      <c r="D91" s="387"/>
      <c r="E91" s="387"/>
      <c r="F91" s="387"/>
      <c r="G91" s="388"/>
      <c r="H91" s="290"/>
      <c r="I91" s="291"/>
      <c r="J91" s="292"/>
      <c r="K91" s="291"/>
      <c r="L91" s="292"/>
      <c r="M91" s="239"/>
      <c r="N91" s="385"/>
    </row>
    <row r="92" spans="1:15" ht="16.5" customHeight="1">
      <c r="A92" s="290"/>
      <c r="B92" s="290"/>
      <c r="C92" s="386"/>
      <c r="D92" s="387"/>
      <c r="E92" s="387"/>
      <c r="F92" s="387"/>
      <c r="G92" s="388"/>
      <c r="H92" s="288"/>
      <c r="I92" s="291">
        <f>SUM(I34:I91)</f>
        <v>668294031</v>
      </c>
      <c r="J92" s="292">
        <f>SUM(J34:J91)</f>
        <v>4674462332.1300001</v>
      </c>
      <c r="K92" s="291"/>
      <c r="L92" s="292">
        <f>SUM(L34:L91)</f>
        <v>493702405.72000003</v>
      </c>
      <c r="M92" s="208"/>
      <c r="N92" s="194"/>
    </row>
    <row r="93" spans="1:15">
      <c r="A93" s="290"/>
      <c r="B93" s="290"/>
      <c r="C93" s="290"/>
      <c r="D93" s="248"/>
      <c r="E93" s="249"/>
      <c r="F93" s="249"/>
      <c r="G93" s="250"/>
      <c r="H93" s="290"/>
      <c r="I93" s="291"/>
      <c r="J93" s="291"/>
      <c r="K93" s="291"/>
      <c r="L93" s="291"/>
      <c r="M93" s="208"/>
      <c r="N93" s="194"/>
    </row>
    <row r="94" spans="1:15" ht="27.75" customHeight="1">
      <c r="A94" s="290"/>
      <c r="B94" s="290"/>
      <c r="C94" s="381"/>
      <c r="D94" s="381"/>
      <c r="E94" s="381"/>
      <c r="F94" s="381"/>
      <c r="G94" s="381"/>
      <c r="H94" s="213" t="s">
        <v>61</v>
      </c>
      <c r="I94" s="251">
        <f>SUM(I34:I93)</f>
        <v>1336588062</v>
      </c>
      <c r="J94" s="243">
        <f>SUM(J34:J93)</f>
        <v>9348924664.2600002</v>
      </c>
      <c r="K94" s="243"/>
      <c r="L94" s="243">
        <f>SUM(L34:L93)</f>
        <v>987404811.44000006</v>
      </c>
      <c r="M94" s="245"/>
      <c r="N94" s="194"/>
      <c r="O94" s="252"/>
    </row>
    <row r="95" spans="1:15" s="205" customFormat="1" ht="42" customHeight="1">
      <c r="A95" s="253"/>
      <c r="B95" s="253"/>
      <c r="C95" s="383" t="s">
        <v>62</v>
      </c>
      <c r="D95" s="383"/>
      <c r="E95" s="383"/>
      <c r="F95" s="383"/>
      <c r="G95" s="383"/>
      <c r="H95" s="297"/>
      <c r="I95" s="255">
        <f>I30+I92</f>
        <v>804140888</v>
      </c>
      <c r="J95" s="292">
        <f>J30+J92</f>
        <v>5058531477.9200001</v>
      </c>
      <c r="K95" s="292"/>
      <c r="L95" s="292">
        <f>L30+L92</f>
        <v>493702405.72000003</v>
      </c>
      <c r="M95" s="222"/>
      <c r="N95" s="252"/>
      <c r="O95" s="252"/>
    </row>
    <row r="96" spans="1:15" ht="39" customHeight="1">
      <c r="A96" s="290"/>
      <c r="B96" s="290"/>
      <c r="C96" s="290"/>
      <c r="D96" s="380" t="s">
        <v>63</v>
      </c>
      <c r="E96" s="380"/>
      <c r="F96" s="380"/>
      <c r="G96" s="380"/>
      <c r="H96" s="290"/>
      <c r="I96" s="256"/>
      <c r="J96" s="218"/>
      <c r="K96" s="287"/>
      <c r="L96" s="218"/>
      <c r="M96" s="219"/>
      <c r="N96" s="252"/>
      <c r="O96" s="252"/>
    </row>
    <row r="97" spans="1:16">
      <c r="A97" s="290"/>
      <c r="B97" s="290"/>
      <c r="C97" s="384" t="s">
        <v>64</v>
      </c>
      <c r="D97" s="384"/>
      <c r="E97" s="384"/>
      <c r="F97" s="384"/>
      <c r="G97" s="384"/>
      <c r="H97" s="290"/>
      <c r="I97" s="287"/>
      <c r="J97" s="287"/>
      <c r="K97" s="287"/>
      <c r="L97" s="257">
        <f>[4]MGVCL.!I63</f>
        <v>0</v>
      </c>
      <c r="M97" s="258"/>
      <c r="N97" s="252"/>
    </row>
    <row r="98" spans="1:16" s="194" customFormat="1">
      <c r="A98" s="290"/>
      <c r="B98" s="290"/>
      <c r="C98" s="384" t="s">
        <v>65</v>
      </c>
      <c r="D98" s="384"/>
      <c r="E98" s="384"/>
      <c r="F98" s="384"/>
      <c r="G98" s="384"/>
      <c r="H98" s="290"/>
      <c r="I98" s="287"/>
      <c r="J98" s="287"/>
      <c r="K98" s="287"/>
      <c r="L98" s="259">
        <f>[4]MGVCL.!I64</f>
        <v>106.55</v>
      </c>
      <c r="M98" s="258"/>
    </row>
    <row r="99" spans="1:16" s="194" customFormat="1">
      <c r="A99" s="290"/>
      <c r="B99" s="290"/>
      <c r="C99" s="290"/>
      <c r="D99" s="381"/>
      <c r="E99" s="381"/>
      <c r="F99" s="381"/>
      <c r="G99" s="381"/>
      <c r="H99" s="290"/>
      <c r="I99" s="287"/>
      <c r="J99" s="287"/>
      <c r="K99" s="287"/>
      <c r="L99" s="257">
        <f>L95+L97+L98</f>
        <v>493702512.27000004</v>
      </c>
      <c r="M99" s="260"/>
    </row>
    <row r="100" spans="1:16" s="194" customFormat="1" ht="31.5" customHeight="1">
      <c r="A100" s="381" t="s">
        <v>8</v>
      </c>
      <c r="B100" s="381"/>
      <c r="C100" s="290" t="s">
        <v>9</v>
      </c>
      <c r="D100" s="380" t="s">
        <v>63</v>
      </c>
      <c r="E100" s="380"/>
      <c r="F100" s="380"/>
      <c r="G100" s="380"/>
      <c r="H100" s="288"/>
      <c r="I100" s="287"/>
      <c r="J100" s="287"/>
      <c r="K100" s="287"/>
      <c r="L100" s="292"/>
      <c r="M100" s="222"/>
    </row>
    <row r="101" spans="1:16" s="194" customFormat="1" ht="30" customHeight="1">
      <c r="A101" s="290"/>
      <c r="B101" s="290"/>
      <c r="C101" s="290" t="s">
        <v>11</v>
      </c>
      <c r="D101" s="380" t="s">
        <v>66</v>
      </c>
      <c r="E101" s="380"/>
      <c r="F101" s="380"/>
      <c r="G101" s="380"/>
      <c r="H101" s="288"/>
      <c r="I101" s="287"/>
      <c r="J101" s="287"/>
      <c r="K101" s="287"/>
      <c r="L101" s="292"/>
      <c r="M101" s="222"/>
    </row>
    <row r="102" spans="1:16" s="194" customFormat="1" ht="20.25" customHeight="1">
      <c r="A102" s="381" t="s">
        <v>67</v>
      </c>
      <c r="B102" s="381"/>
      <c r="C102" s="380" t="s">
        <v>68</v>
      </c>
      <c r="D102" s="380"/>
      <c r="E102" s="380"/>
      <c r="F102" s="380"/>
      <c r="G102" s="380"/>
      <c r="H102" s="288"/>
      <c r="I102" s="287"/>
      <c r="J102" s="287"/>
      <c r="K102" s="287"/>
      <c r="L102" s="292"/>
      <c r="M102" s="222"/>
    </row>
    <row r="103" spans="1:16" s="194" customFormat="1" ht="42" customHeight="1">
      <c r="A103" s="287"/>
      <c r="B103" s="287"/>
      <c r="C103" s="382" t="s">
        <v>69</v>
      </c>
      <c r="D103" s="382"/>
      <c r="E103" s="382"/>
      <c r="F103" s="382"/>
      <c r="G103" s="382"/>
      <c r="H103" s="298"/>
      <c r="I103" s="298"/>
      <c r="J103" s="298"/>
      <c r="K103" s="298"/>
      <c r="L103" s="243">
        <f>L99</f>
        <v>493702512.27000004</v>
      </c>
      <c r="M103" s="245"/>
      <c r="N103" s="252"/>
    </row>
    <row r="104" spans="1:16" s="194" customFormat="1" ht="27" customHeight="1">
      <c r="A104" s="287"/>
      <c r="B104" s="287"/>
      <c r="C104" s="298"/>
      <c r="D104" s="382"/>
      <c r="E104" s="382"/>
      <c r="F104" s="382"/>
      <c r="G104" s="382"/>
      <c r="H104" s="262"/>
      <c r="I104" s="256"/>
      <c r="J104" s="218"/>
      <c r="K104" s="287"/>
      <c r="L104" s="218"/>
      <c r="M104" s="196"/>
      <c r="N104" s="252"/>
      <c r="O104" s="252"/>
      <c r="P104" s="252"/>
    </row>
    <row r="105" spans="1:16" s="194" customFormat="1" ht="24" customHeight="1" thickBot="1">
      <c r="A105" s="287"/>
      <c r="B105" s="287"/>
      <c r="C105" s="352"/>
      <c r="D105" s="352"/>
      <c r="E105" s="352"/>
      <c r="F105" s="352"/>
      <c r="G105" s="352"/>
      <c r="H105" s="298"/>
      <c r="I105" s="256"/>
      <c r="J105" s="218"/>
      <c r="K105" s="287"/>
      <c r="L105" s="218"/>
      <c r="M105" s="196"/>
    </row>
    <row r="106" spans="1:16" s="194" customFormat="1" ht="18" customHeight="1">
      <c r="A106" s="353" t="s">
        <v>70</v>
      </c>
      <c r="B106" s="354"/>
      <c r="C106" s="354"/>
      <c r="D106" s="354"/>
      <c r="E106" s="354"/>
      <c r="F106" s="354"/>
      <c r="G106" s="354"/>
      <c r="H106" s="355"/>
      <c r="I106" s="356"/>
      <c r="J106" s="365"/>
      <c r="K106" s="366"/>
      <c r="L106" s="367"/>
      <c r="M106" s="299"/>
      <c r="N106" s="193"/>
    </row>
    <row r="107" spans="1:16" s="194" customFormat="1">
      <c r="A107" s="357"/>
      <c r="B107" s="358"/>
      <c r="C107" s="358"/>
      <c r="D107" s="358"/>
      <c r="E107" s="358"/>
      <c r="F107" s="358"/>
      <c r="G107" s="358"/>
      <c r="H107" s="359"/>
      <c r="I107" s="360"/>
      <c r="J107" s="368"/>
      <c r="K107" s="369"/>
      <c r="L107" s="370"/>
      <c r="M107" s="299"/>
      <c r="N107" s="193"/>
    </row>
    <row r="108" spans="1:16" s="194" customFormat="1" ht="3" customHeight="1">
      <c r="A108" s="357"/>
      <c r="B108" s="358"/>
      <c r="C108" s="358"/>
      <c r="D108" s="358"/>
      <c r="E108" s="358"/>
      <c r="F108" s="358"/>
      <c r="G108" s="358"/>
      <c r="H108" s="359"/>
      <c r="I108" s="360"/>
      <c r="J108" s="368"/>
      <c r="K108" s="369"/>
      <c r="L108" s="370"/>
      <c r="M108" s="299"/>
      <c r="N108" s="193"/>
    </row>
    <row r="109" spans="1:16" s="194" customFormat="1">
      <c r="A109" s="357"/>
      <c r="B109" s="358"/>
      <c r="C109" s="358"/>
      <c r="D109" s="358"/>
      <c r="E109" s="358"/>
      <c r="F109" s="358"/>
      <c r="G109" s="358"/>
      <c r="H109" s="359"/>
      <c r="I109" s="360"/>
      <c r="J109" s="368"/>
      <c r="K109" s="369"/>
      <c r="L109" s="370"/>
      <c r="M109" s="299"/>
      <c r="N109" s="193"/>
    </row>
    <row r="110" spans="1:16" s="194" customFormat="1" ht="26.25">
      <c r="A110" s="357"/>
      <c r="B110" s="358"/>
      <c r="C110" s="358"/>
      <c r="D110" s="358"/>
      <c r="E110" s="358"/>
      <c r="F110" s="358"/>
      <c r="G110" s="358"/>
      <c r="H110" s="359"/>
      <c r="I110" s="360"/>
      <c r="J110" s="371"/>
      <c r="K110" s="372"/>
      <c r="L110" s="373"/>
      <c r="M110" s="300"/>
      <c r="N110" s="193"/>
    </row>
    <row r="111" spans="1:16" s="194" customFormat="1" ht="20.25">
      <c r="A111" s="357"/>
      <c r="B111" s="358"/>
      <c r="C111" s="358"/>
      <c r="D111" s="358"/>
      <c r="E111" s="358"/>
      <c r="F111" s="358"/>
      <c r="G111" s="358"/>
      <c r="H111" s="359"/>
      <c r="I111" s="360"/>
      <c r="J111" s="374" t="s">
        <v>71</v>
      </c>
      <c r="K111" s="375"/>
      <c r="L111" s="376"/>
      <c r="M111" s="301"/>
      <c r="N111" s="193"/>
    </row>
    <row r="112" spans="1:16" s="194" customFormat="1" ht="26.25">
      <c r="A112" s="357"/>
      <c r="B112" s="358"/>
      <c r="C112" s="358"/>
      <c r="D112" s="358"/>
      <c r="E112" s="358"/>
      <c r="F112" s="358"/>
      <c r="G112" s="358"/>
      <c r="H112" s="359"/>
      <c r="I112" s="360"/>
      <c r="J112" s="371" t="s">
        <v>72</v>
      </c>
      <c r="K112" s="372"/>
      <c r="L112" s="373"/>
      <c r="M112" s="300"/>
      <c r="N112" s="193"/>
    </row>
    <row r="113" spans="1:14" s="194" customFormat="1" ht="27" thickBot="1">
      <c r="A113" s="361"/>
      <c r="B113" s="362"/>
      <c r="C113" s="362"/>
      <c r="D113" s="362"/>
      <c r="E113" s="362"/>
      <c r="F113" s="362"/>
      <c r="G113" s="362"/>
      <c r="H113" s="363"/>
      <c r="I113" s="364"/>
      <c r="J113" s="377" t="s">
        <v>73</v>
      </c>
      <c r="K113" s="378"/>
      <c r="L113" s="379"/>
      <c r="M113" s="300"/>
      <c r="N113" s="193"/>
    </row>
    <row r="114" spans="1:14">
      <c r="A114" s="196"/>
      <c r="B114" s="196"/>
      <c r="C114" s="196"/>
      <c r="D114" s="196"/>
      <c r="E114" s="196"/>
      <c r="F114" s="196"/>
      <c r="G114" s="196"/>
      <c r="H114" s="196"/>
      <c r="I114" s="196"/>
      <c r="J114" s="196"/>
      <c r="K114" s="196"/>
      <c r="L114" s="196"/>
      <c r="M114" s="196"/>
    </row>
    <row r="115" spans="1:14">
      <c r="A115" s="196"/>
      <c r="B115" s="196"/>
      <c r="C115" s="196"/>
      <c r="D115" s="196"/>
      <c r="E115" s="196"/>
      <c r="F115" s="196"/>
      <c r="G115" s="196"/>
      <c r="H115" s="196"/>
      <c r="I115" s="196"/>
      <c r="J115" s="196"/>
      <c r="K115" s="196"/>
      <c r="L115" s="196"/>
      <c r="M115" s="196"/>
    </row>
    <row r="116" spans="1:14">
      <c r="A116" s="196"/>
      <c r="B116" s="196"/>
      <c r="C116" s="196"/>
      <c r="D116" s="196"/>
      <c r="E116" s="196"/>
      <c r="F116" s="196"/>
      <c r="G116" s="196"/>
      <c r="H116" s="196"/>
      <c r="I116" s="196"/>
      <c r="J116" s="196"/>
      <c r="K116" s="196"/>
      <c r="L116" s="196"/>
      <c r="M116" s="196"/>
    </row>
    <row r="117" spans="1:14">
      <c r="A117" s="196"/>
      <c r="B117" s="196"/>
      <c r="C117" s="196"/>
      <c r="D117" s="196"/>
      <c r="E117" s="196"/>
      <c r="F117" s="196"/>
      <c r="G117" s="196"/>
      <c r="H117" s="196"/>
      <c r="I117" s="196"/>
      <c r="J117" s="196"/>
      <c r="K117" s="196"/>
      <c r="L117" s="196"/>
      <c r="M117" s="196"/>
    </row>
    <row r="118" spans="1:14">
      <c r="A118" s="196"/>
      <c r="B118" s="196"/>
      <c r="C118" s="196"/>
      <c r="D118" s="196"/>
      <c r="E118" s="196"/>
      <c r="F118" s="196"/>
      <c r="G118" s="196"/>
      <c r="H118" s="196"/>
      <c r="I118" s="196"/>
      <c r="J118" s="196"/>
      <c r="K118" s="196"/>
      <c r="L118" s="196"/>
      <c r="M118" s="196"/>
    </row>
    <row r="119" spans="1:14">
      <c r="A119" s="196"/>
      <c r="B119" s="196"/>
      <c r="C119" s="196"/>
      <c r="D119" s="196"/>
      <c r="E119" s="196"/>
      <c r="F119" s="196"/>
      <c r="G119" s="196"/>
      <c r="H119" s="196"/>
      <c r="I119" s="196"/>
      <c r="J119" s="196"/>
      <c r="K119" s="196"/>
      <c r="L119" s="196"/>
      <c r="M119" s="196"/>
    </row>
    <row r="120" spans="1:14">
      <c r="A120" s="196"/>
      <c r="B120" s="196"/>
      <c r="C120" s="196"/>
      <c r="D120" s="196"/>
      <c r="E120" s="196"/>
      <c r="F120" s="196"/>
      <c r="G120" s="196"/>
      <c r="H120" s="196"/>
      <c r="I120" s="196"/>
      <c r="J120" s="196"/>
      <c r="K120" s="196"/>
      <c r="L120" s="196"/>
      <c r="M120" s="196"/>
    </row>
    <row r="121" spans="1:14">
      <c r="A121" s="196"/>
      <c r="B121" s="196"/>
      <c r="C121" s="196"/>
      <c r="D121" s="196"/>
      <c r="E121" s="196"/>
      <c r="F121" s="196"/>
      <c r="G121" s="196"/>
      <c r="H121" s="196"/>
      <c r="I121" s="196"/>
      <c r="J121" s="196"/>
      <c r="K121" s="196"/>
      <c r="L121" s="196"/>
      <c r="M121" s="196"/>
    </row>
    <row r="122" spans="1:14">
      <c r="A122" s="196"/>
      <c r="B122" s="196"/>
      <c r="C122" s="196"/>
      <c r="D122" s="196"/>
      <c r="E122" s="196"/>
      <c r="F122" s="196"/>
      <c r="G122" s="196"/>
      <c r="H122" s="196"/>
      <c r="I122" s="196"/>
      <c r="J122" s="196"/>
      <c r="K122" s="196"/>
      <c r="L122" s="196"/>
      <c r="M122" s="196"/>
    </row>
    <row r="123" spans="1:14">
      <c r="A123" s="196"/>
      <c r="B123" s="196"/>
      <c r="C123" s="196"/>
      <c r="D123" s="196"/>
      <c r="E123" s="196"/>
      <c r="F123" s="196"/>
      <c r="G123" s="196"/>
      <c r="H123" s="196"/>
      <c r="I123" s="196"/>
      <c r="J123" s="196"/>
      <c r="K123" s="196"/>
      <c r="L123" s="196"/>
      <c r="M123" s="196"/>
    </row>
    <row r="143" spans="9:9">
      <c r="I143" s="205"/>
    </row>
    <row r="144" spans="9:9">
      <c r="I144" s="205"/>
    </row>
    <row r="146" spans="9:9">
      <c r="I146" s="205"/>
    </row>
    <row r="149" spans="9:9">
      <c r="I149" s="205"/>
    </row>
    <row r="152" spans="9:9">
      <c r="I152" s="205"/>
    </row>
    <row r="156" spans="9:9">
      <c r="I156" s="205"/>
    </row>
    <row r="158" spans="9:9">
      <c r="I158" s="222"/>
    </row>
    <row r="166" spans="9:9">
      <c r="I166" s="194"/>
    </row>
    <row r="168" spans="9:9">
      <c r="I168" s="252"/>
    </row>
    <row r="169" spans="9:9">
      <c r="I169" s="194"/>
    </row>
    <row r="170" spans="9:9">
      <c r="I170" s="252"/>
    </row>
    <row r="171" spans="9:9">
      <c r="I171" s="194"/>
    </row>
    <row r="172" spans="9:9">
      <c r="I172" s="194"/>
    </row>
    <row r="173" spans="9:9">
      <c r="I173" s="252"/>
    </row>
    <row r="176" spans="9:9">
      <c r="I176" s="252"/>
    </row>
  </sheetData>
  <mergeCells count="99">
    <mergeCell ref="C103:G103"/>
    <mergeCell ref="D104:G104"/>
    <mergeCell ref="C105:G105"/>
    <mergeCell ref="A106:I113"/>
    <mergeCell ref="J106:L109"/>
    <mergeCell ref="J110:L110"/>
    <mergeCell ref="J111:L111"/>
    <mergeCell ref="J112:L112"/>
    <mergeCell ref="J113:L113"/>
    <mergeCell ref="D99:G99"/>
    <mergeCell ref="A100:B100"/>
    <mergeCell ref="D100:G100"/>
    <mergeCell ref="D101:G101"/>
    <mergeCell ref="A102:B102"/>
    <mergeCell ref="C102:G102"/>
    <mergeCell ref="C92:G92"/>
    <mergeCell ref="C94:G94"/>
    <mergeCell ref="C95:G95"/>
    <mergeCell ref="D96:G96"/>
    <mergeCell ref="C97:G97"/>
    <mergeCell ref="C98:G98"/>
    <mergeCell ref="C79:G79"/>
    <mergeCell ref="N81:N82"/>
    <mergeCell ref="C83:G83"/>
    <mergeCell ref="N83:N91"/>
    <mergeCell ref="C85:G85"/>
    <mergeCell ref="C87:G87"/>
    <mergeCell ref="C88:G88"/>
    <mergeCell ref="C89:G89"/>
    <mergeCell ref="C90:G90"/>
    <mergeCell ref="C91:G91"/>
    <mergeCell ref="C70:G70"/>
    <mergeCell ref="C75:G75"/>
    <mergeCell ref="N75:N76"/>
    <mergeCell ref="C76:G76"/>
    <mergeCell ref="C77:G77"/>
    <mergeCell ref="C78:G78"/>
    <mergeCell ref="C64:G64"/>
    <mergeCell ref="C65:G65"/>
    <mergeCell ref="C66:G66"/>
    <mergeCell ref="C67:G67"/>
    <mergeCell ref="C68:G68"/>
    <mergeCell ref="C69:G69"/>
    <mergeCell ref="N58:O58"/>
    <mergeCell ref="C59:G59"/>
    <mergeCell ref="C60:G60"/>
    <mergeCell ref="C61:G61"/>
    <mergeCell ref="C62:G62"/>
    <mergeCell ref="C63:G63"/>
    <mergeCell ref="C53:G53"/>
    <mergeCell ref="C54:G54"/>
    <mergeCell ref="C55:G55"/>
    <mergeCell ref="C56:G56"/>
    <mergeCell ref="C57:G57"/>
    <mergeCell ref="C58:G58"/>
    <mergeCell ref="C42:C44"/>
    <mergeCell ref="D42:G44"/>
    <mergeCell ref="C45:G45"/>
    <mergeCell ref="C46:C48"/>
    <mergeCell ref="D46:G48"/>
    <mergeCell ref="C50:C52"/>
    <mergeCell ref="D50:G52"/>
    <mergeCell ref="B31:G31"/>
    <mergeCell ref="B32:G32"/>
    <mergeCell ref="C33:G33"/>
    <mergeCell ref="C34:C40"/>
    <mergeCell ref="D34:G40"/>
    <mergeCell ref="D41:G41"/>
    <mergeCell ref="C25:G25"/>
    <mergeCell ref="C26:G26"/>
    <mergeCell ref="C27:G27"/>
    <mergeCell ref="C28:G28"/>
    <mergeCell ref="C29:G29"/>
    <mergeCell ref="B30:G30"/>
    <mergeCell ref="K19:K20"/>
    <mergeCell ref="L19:L20"/>
    <mergeCell ref="C21:G21"/>
    <mergeCell ref="C22:G22"/>
    <mergeCell ref="C23:G23"/>
    <mergeCell ref="C24:G24"/>
    <mergeCell ref="C14:G14"/>
    <mergeCell ref="A15:G15"/>
    <mergeCell ref="B16:G16"/>
    <mergeCell ref="B17:G17"/>
    <mergeCell ref="B18:G18"/>
    <mergeCell ref="B19:B20"/>
    <mergeCell ref="C19:G20"/>
    <mergeCell ref="A8:L8"/>
    <mergeCell ref="B9:G9"/>
    <mergeCell ref="B10:G10"/>
    <mergeCell ref="B11:G11"/>
    <mergeCell ref="B12:G12"/>
    <mergeCell ref="C13:G13"/>
    <mergeCell ref="A2:L2"/>
    <mergeCell ref="A3:L3"/>
    <mergeCell ref="A4:L4"/>
    <mergeCell ref="A5:L5"/>
    <mergeCell ref="A6:L6"/>
    <mergeCell ref="A7:L7"/>
  </mergeCells>
  <printOptions horizontalCentered="1"/>
  <pageMargins left="0.25" right="0" top="0.75" bottom="0" header="0.511811023622047" footer="0.511811023622047"/>
  <pageSetup paperSize="9" scale="56" orientation="portrait" verticalDpi="300" r:id="rId1"/>
  <headerFooter alignWithMargins="0"/>
  <rowBreaks count="2" manualBreakCount="2">
    <brk id="30" max="11" man="1"/>
    <brk id="94" max="11" man="1"/>
  </rowBreaks>
  <drawing r:id="rId2"/>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April-18</vt:lpstr>
      <vt:lpstr>May-18</vt:lpstr>
      <vt:lpstr>Jun-18</vt:lpstr>
      <vt:lpstr>July-18</vt:lpstr>
      <vt:lpstr>Aug-18</vt:lpstr>
      <vt:lpstr>Sept.-18</vt:lpstr>
      <vt:lpstr>Oct.-18</vt:lpstr>
      <vt:lpstr>Nov.-18</vt:lpstr>
      <vt:lpstr>DEC.18</vt:lpstr>
      <vt:lpstr>Jan-19</vt:lpstr>
      <vt:lpstr>FEB-19</vt:lpstr>
      <vt:lpstr>MAR-19</vt:lpstr>
      <vt:lpstr>Sheet1</vt:lpstr>
      <vt:lpstr>'April-18'!Print_Area</vt:lpstr>
      <vt:lpstr>'Aug-18'!Print_Area</vt:lpstr>
      <vt:lpstr>DEC.18!Print_Area</vt:lpstr>
      <vt:lpstr>'FEB-19'!Print_Area</vt:lpstr>
      <vt:lpstr>'Jan-19'!Print_Area</vt:lpstr>
      <vt:lpstr>'July-18'!Print_Area</vt:lpstr>
      <vt:lpstr>'Jun-18'!Print_Area</vt:lpstr>
      <vt:lpstr>'MAR-19'!Print_Area</vt:lpstr>
      <vt:lpstr>'May-18'!Print_Area</vt:lpstr>
      <vt:lpstr>'Nov.-18'!Print_Area</vt:lpstr>
      <vt:lpstr>'Oct.-18'!Print_Area</vt:lpstr>
      <vt:lpstr>'Sept.-18'!Print_Area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2019-05-09T12:03:12Z</dcterms:modified>
</cp:coreProperties>
</file>